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160" documentId="8_{DBBC7673-D5B1-47D6-BCF7-409A4D840ACD}" xr6:coauthVersionLast="47" xr6:coauthVersionMax="47" xr10:uidLastSave="{AD17A6FB-9D8A-4A54-AB2F-798619033328}"/>
  <bookViews>
    <workbookView xWindow="-120" yWindow="-120" windowWidth="38640" windowHeight="21120" tabRatio="854" activeTab="2" xr2:uid="{00000000-000D-0000-FFFF-FFFF00000000}"/>
  </bookViews>
  <sheets>
    <sheet name="Innholdsfortegnelse" sheetId="12" r:id="rId1"/>
    <sheet name="Forklaring til kravspes." sheetId="7" r:id="rId2"/>
    <sheet name="Kravspesifikasjon" sheetId="9" r:id="rId3"/>
    <sheet name="INFO" sheetId="14" r:id="rId4"/>
    <sheet name="TRANSPORT" sheetId="13" r:id="rId5"/>
  </sheets>
  <definedNames>
    <definedName name="_xlnm._FilterDatabase" localSheetId="2" hidden="1">Kravspesifikasjon!$A$7:$G$46</definedName>
    <definedName name="_ftnref1" localSheetId="2">Kravspesifikasjon!#REF!</definedName>
    <definedName name="_ftnref2" localSheetId="2">Kravspesifikasjon!#REF!</definedName>
    <definedName name="_Toc210139893" localSheetId="2">Kravspesifikasjon!$A$44</definedName>
    <definedName name="_Toc210139894" localSheetId="2">Kravspesifikasjon!#REF!</definedName>
    <definedName name="_Toc210139895" localSheetId="2">Kravspesifikasjon!#REF!</definedName>
    <definedName name="_xlnm.Print_Area" localSheetId="1">'Forklaring til kravspes.'!$A$1:$B$24</definedName>
    <definedName name="_xlnm.Print_Area" localSheetId="0">Innholdsfortegnelse!$A$1:$B$16</definedName>
    <definedName name="_xlnm.Print_Titles" localSheetId="2">Kravspesifikasjon!$6:$7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9" l="1"/>
  <c r="E8" i="13" l="1"/>
  <c r="H3" i="13"/>
  <c r="H8" i="13" s="1"/>
  <c r="G3" i="13"/>
  <c r="G8" i="13" s="1"/>
  <c r="F3" i="13"/>
  <c r="F8" i="13" s="1"/>
  <c r="B3" i="7"/>
  <c r="B4" i="9"/>
  <c r="J8" i="13" l="1"/>
  <c r="H11" i="13" s="1"/>
</calcChain>
</file>

<file path=xl/sharedStrings.xml><?xml version="1.0" encoding="utf-8"?>
<sst xmlns="http://schemas.openxmlformats.org/spreadsheetml/2006/main" count="223" uniqueCount="189">
  <si>
    <t>Regionalt Innkjøp i Kongsvingerregionen</t>
  </si>
  <si>
    <t>Vedlegg 2 -Kravspesifikasjon</t>
  </si>
  <si>
    <t>Anskaffelse:</t>
  </si>
  <si>
    <t xml:space="preserve">Tilbyders navn:  </t>
  </si>
  <si>
    <r>
      <t xml:space="preserve">&lt; </t>
    </r>
    <r>
      <rPr>
        <b/>
        <sz val="14"/>
        <color rgb="FFFF0000"/>
        <rFont val="Calibri"/>
        <family val="2"/>
        <scheme val="minor"/>
      </rPr>
      <t>Navn fylles ut av tilbyder</t>
    </r>
    <r>
      <rPr>
        <b/>
        <sz val="14"/>
        <rFont val="Calibri"/>
        <family val="2"/>
        <scheme val="minor"/>
      </rPr>
      <t>&gt;</t>
    </r>
  </si>
  <si>
    <t>INNHOLDSFORTEGNELSE</t>
  </si>
  <si>
    <t>Forklaring til kravspesifikasjon</t>
  </si>
  <si>
    <t>Kravspesifikasjon</t>
  </si>
  <si>
    <t>Tilbake til innholdsfortegnelsen</t>
  </si>
  <si>
    <t>FORKLARING TIL KRAVSPESIFIKASJON</t>
  </si>
  <si>
    <t>Beskrivelse av krav</t>
  </si>
  <si>
    <t xml:space="preserve">Oppdragsgiver har gitt hvert linje i kravspesifikasjonen et unikt identifikasjonsnummer. Dette for lettere å kunne henvise til riktig punkt i kravspesifikasjonen ved behov.
</t>
  </si>
  <si>
    <t xml:space="preserve">Oppdragsgiver har beskrevet ulike krav til produktet i form av obligatoriske krav (O-krav) og evalueringskrav (EV-krav).
</t>
  </si>
  <si>
    <t>Krav-type</t>
  </si>
  <si>
    <t xml:space="preserve">Obligatoriske krav (O-krav) er minstekrav som må være oppfylt for at tilbudet skal anses å tilfredsstille kravspesifikasjonen. Det er imidlertid ikke absolutte minstekrav slik at ethvert avvik fra kravspesifikasjonen vil ikke automatisk medføre avvisning. Dersom det er avvik, vil oppdragsgiver foreta en vurdering av størrelsen på avviket, betydningen for oppdragsgiver og betydningen for konkurransen. Det presiseres at et enkelt avvik kan være vesentlig.
Obligatoriske krav angis av oppdragsgiver i kolonnen for "Krav-type" som "O".
</t>
  </si>
  <si>
    <t xml:space="preserve">Evalueringskrav (EV-krav) er ikke minstekrav. Tilbudets oppfyllelse av EV-krav vil bli evaluert under evalueringen av tildelingskriteriene (TK). Det tilbudet som oppfyller EV-kravet best vil få flest poeng.
Evalueringskrav angis av oppdragsgiver i kolonnen for "Krav-type" som "EV".
</t>
  </si>
  <si>
    <t xml:space="preserve">Eventuelle punkter til informasjon til tilbyder angis av oppdragsgiver i kolonnen for "Krav-type" som "I". 
Teksten som står i kolonnen for "Beskrivelse av krav" inneholder i disse tilfellene kun informasjon til tilbyder. Dette er ikke krav som underlegges evaluering.
</t>
  </si>
  <si>
    <t xml:space="preserve">TK </t>
  </si>
  <si>
    <t xml:space="preserve">Kolonnen "TK" angir tilknytning mellom EV-kravet og tildelingskriterium.
</t>
  </si>
  <si>
    <t>I denne konkurransen gjelder følgende tildelingskriterier:</t>
  </si>
  <si>
    <t>M - miljø</t>
  </si>
  <si>
    <t>Tilbyders utfylling i kravspesifikasjonen:</t>
  </si>
  <si>
    <t xml:space="preserve">Hvite felt skal fylles ut av tilbyder.
Tilbyder skal ikke legge til eller slette verken linjer eller kolonner i kravspesifikasjonen.
</t>
  </si>
  <si>
    <t>Oppfylles kravet?</t>
  </si>
  <si>
    <r>
      <rPr>
        <sz val="11"/>
        <rFont val="Calibri"/>
        <family val="2"/>
        <scheme val="minor"/>
      </rPr>
      <t>Tilbyder</t>
    </r>
    <r>
      <rPr>
        <b/>
        <sz val="11"/>
        <color rgb="FF000000"/>
        <rFont val="Calibri"/>
        <family val="2"/>
        <scheme val="minor"/>
      </rPr>
      <t xml:space="preserve"> </t>
    </r>
    <r>
      <rPr>
        <sz val="11"/>
        <rFont val="Calibri"/>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</si>
  <si>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</si>
  <si>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</si>
  <si>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Beskrivelse/henvisning til nærmere beskrivelse</t>
  </si>
  <si>
    <t xml:space="preserve">Tilbyder skal i dette feltet kort beskrive hvordan kravet er oppfylt. 
Hvis tilbyder krysser for at et obligatorisk krav er oppfylt, er det valgfritt om en ønsker å kommentere oppfyllese av kravet ytterligere. Unntaket er de kravene der det anmodes om noe annet, eks. at det må redegjøres for oppfyllelse av kravet.
En tydelig og poengtert besvarelse her vil lette oppdragsgivers evaluering av tilbudet. Det skal også her henvises til hvor i besvarelsen utdypende beskrivelse finnes.
</t>
  </si>
  <si>
    <t>Ref.</t>
  </si>
  <si>
    <t>Type krav</t>
  </si>
  <si>
    <t>TK</t>
  </si>
  <si>
    <t>Tilbyders svar/beskrivelse/henvisning til nærmere beskrivelse</t>
  </si>
  <si>
    <t>Ja</t>
  </si>
  <si>
    <t>Nei</t>
  </si>
  <si>
    <t xml:space="preserve">Administrasjon av avtale </t>
  </si>
  <si>
    <t>1.1</t>
  </si>
  <si>
    <t>O</t>
  </si>
  <si>
    <t>1.2</t>
  </si>
  <si>
    <t>1.3</t>
  </si>
  <si>
    <t xml:space="preserve">Det skal holdes oppfølgingsmøter med oppdragsgiver etter kontraktsinngåelse og ved behov. </t>
  </si>
  <si>
    <t xml:space="preserve">Bestillingsløsninger/e-handel </t>
  </si>
  <si>
    <t>2.1</t>
  </si>
  <si>
    <t>2.2</t>
  </si>
  <si>
    <t>2.3</t>
  </si>
  <si>
    <t xml:space="preserve">Kongsvinger kommune har innført E-handel (Visma), de øvrige kundene vil kunne innføre E-handel i kontraktsperioden. Transaksjoner skal gjennomføres i henhold til bestemmelser i konkurransegrunnlagets vedlegg 8 - Samhandlingsavtale.
Den valgte leverandør og Kongsvinger kommune - og eventuelt andre kunder som skal bruke e-handel - signerer separate samhandlingsavtaler uavhengig rammeavtalen.
</t>
  </si>
  <si>
    <t>I</t>
  </si>
  <si>
    <t>2.4</t>
  </si>
  <si>
    <t xml:space="preserve">Kongsvinger kommune planlegger å benytte følgende løsning for e-handel i denne avtalen: 
- Punch-out (ekstern nettbutikk)
For e-handel gjelder følgende:
- Leverandør skal som minimum benytte EHF ordre og EHF ordrebekreftelse fra starten av avtaleperioden.
- Ordrebekreftelse skal sendes via EHF. 
- Endring av linje på innsendt ordre skal kommuniseres via EHF ordrebekreftelse.
- Når leverandør mottar tilleggsbestillinger til innsendt ordre, feks via telefon, notatfunksjon i e-handel eller andre kanaler, skal leverandør opprette ny ordre. Dette for å unngå unødig manuelt arbeid ifm varemottak og fakturabehandling.
- Leverandør skal ha fast kontaktperson for e-handel.
Tilbyder bes bekrefte at ovennevnte e-handelsløsning kan leveres iht gjeldende EHF standardformat.
</t>
  </si>
  <si>
    <t>2.5</t>
  </si>
  <si>
    <t xml:space="preserve">Tilbyder skal oppgi sine øvrige bestillingsløsninger (eks. telefon, e-post, mm.).
</t>
  </si>
  <si>
    <t>4.</t>
  </si>
  <si>
    <t>Kampanjer</t>
  </si>
  <si>
    <t xml:space="preserve">Bestilling </t>
  </si>
  <si>
    <t>5.1</t>
  </si>
  <si>
    <t xml:space="preserve">Alle organisatoriske enheter hos hver enkelt kunde har rett til å foreta avrop på avtalen.
</t>
  </si>
  <si>
    <t>5.2</t>
  </si>
  <si>
    <t xml:space="preserve">Levering, avbestilling, retur </t>
  </si>
  <si>
    <t>5.3</t>
  </si>
  <si>
    <t xml:space="preserve">Ved leveringsvansker og/eller restordresituasjoner skal leverandør uoppfordret tilby kunde alternativt produkt med minimum de samme egenskaper og kvalitet som avtalefestet produkt, uten ekstra kostnad for oppdragsgiver.
</t>
  </si>
  <si>
    <t xml:space="preserve">Kundene skal kunne returnere varer ved kvalitetsreklamasjoner kostnadsfritt. 
</t>
  </si>
  <si>
    <t xml:space="preserve">Fakturering </t>
  </si>
  <si>
    <t>6.1</t>
  </si>
  <si>
    <t xml:space="preserve">Kommunene har innført elektronisk fakturabehandling, og leverandørens skal kunne sende fakturaer elektronisk i EHF-Format. Som følge av at kommunene har innført skanning og tolking av fakturainformasjon, samt automatiserte interne attestasjons- og anvisningsrutiner settes krav til leverandørfakturaens innhold. Mangelfull merking av faktura vil medføre retur til leverandør.
</t>
  </si>
  <si>
    <t>6.2</t>
  </si>
  <si>
    <t xml:space="preserve">Faktura skal klart angi hva fakturaen gjelder og rekvisisjonsnummer eller andre referanser som oppdragsgiver krever.
</t>
  </si>
  <si>
    <t>6.3</t>
  </si>
  <si>
    <t xml:space="preserve">Leverandør skal oppgi profil-id til oppdragsgivers mottaker av faktura (profil-id oppgis av oppdragsgiver). Leverandøren skal oppgi denne profil-id på ett av følgende elementer i XML-filen:
1. I elementet &lt;AccountingCost&gt; på linjenivå, eksempelvis slik: &lt;cbc:AccountingCost&gt;AA12345&lt;/cbc:AccountingCost&gt;
2. I elementet &lt;AccountingCost&gt; på hodenivå, eksempelvis slik: &lt;cbc:AccountingCost&gt;AA12345&lt;/cbc:AccountingCost&gt;
3. I elementet AccountingCustomerParty/Party/Contact/ID, eksempelvis slik: &lt;cac:AccountingCustomerParty&gt;&lt;cac:Party&gt;&lt;cac:Contact&gt;&lt;cbc:ID&gt;AA12345&lt;/cbc:ID&gt;
</t>
  </si>
  <si>
    <t>7.1</t>
  </si>
  <si>
    <t xml:space="preserve">Tilbyder skal ha et fungerende salgs- og service apparat.
Tilbyder bes beskrive sitt salgs- og serviceapparat, og hvordan denne vil fungere for oppdragsgiver.
</t>
  </si>
  <si>
    <t>7.2</t>
  </si>
  <si>
    <t>7.3</t>
  </si>
  <si>
    <t xml:space="preserve">Kundeservice skal være betjent i ordinær kontortid (eks. kl 0800 - 1600).
</t>
  </si>
  <si>
    <t xml:space="preserve">Henvendelser utenom kontortid skal besvares påfølgende arbeidsdag.
</t>
  </si>
  <si>
    <t xml:space="preserve">Tilbyder skal ha rutiner for håndtering av avvik fra avtalen. Redegjør kort for rutinene for avvikshåndtering.
</t>
  </si>
  <si>
    <t>Sortiment</t>
  </si>
  <si>
    <t>8.1</t>
  </si>
  <si>
    <t>8.2</t>
  </si>
  <si>
    <t>Miljø</t>
  </si>
  <si>
    <t>11.1</t>
  </si>
  <si>
    <t>EV</t>
  </si>
  <si>
    <t>Service og oppfølging</t>
  </si>
  <si>
    <t>6.4</t>
  </si>
  <si>
    <t>6.5</t>
  </si>
  <si>
    <t>6.6</t>
  </si>
  <si>
    <t xml:space="preserve">Kundene skal kunne returnere kurante varer (ikke åpnet) uten tilleggsgebyr.
Dette gjelder også ikke lagerførte varer.
</t>
  </si>
  <si>
    <t>6.7</t>
  </si>
  <si>
    <t xml:space="preserve">Dersom leverandør mottar småordre på mindre enn kr 1000, skal kunden varsles om dette og få valget mellom å bestille flere varer på ordren, eller vente med bestilling til neste hovedleveranse. 
</t>
  </si>
  <si>
    <t>8.3</t>
  </si>
  <si>
    <t>8.4</t>
  </si>
  <si>
    <t>8.5</t>
  </si>
  <si>
    <t>8.6</t>
  </si>
  <si>
    <t>9.3</t>
  </si>
  <si>
    <t>M</t>
  </si>
  <si>
    <t xml:space="preserve">Oppdragsgiver ønsker å fremme gode miljøprestasjoner i forbindelse med oppfyllelse av kontrakten.
Bruk av nullutslippskjøretøy i forbindelse med oppfyllelse av kontrakten vil gi positiv uttelling. Se fane INFO for mer informasjon og veiledning.
Fane TRANSPORT skal fylles ut.
</t>
  </si>
  <si>
    <t>Drivstoffteknologi</t>
  </si>
  <si>
    <t>Poeng 
0-10</t>
  </si>
  <si>
    <t>Første kontraktsår:
Andel oppmøter i prosent</t>
  </si>
  <si>
    <t>Andre kontraktsår:
Andel oppmøter i prosent</t>
  </si>
  <si>
    <t>Tredje kontraktsår:
Andel oppmøter i prosent</t>
  </si>
  <si>
    <t>Fjerde kontraktsår:
Andel oppmøter i prosent</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</si>
  <si>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</si>
  <si>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</si>
  <si>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</si>
  <si>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</si>
  <si>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</si>
  <si>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</si>
  <si>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</si>
  <si>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</si>
  <si>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</si>
  <si>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</si>
  <si>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</si>
  <si>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</si>
  <si>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</si>
  <si>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</si>
  <si>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</si>
  <si>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</si>
  <si>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</si>
  <si>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</si>
  <si>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</si>
  <si>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</si>
  <si>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</si>
  <si>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</si>
  <si>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</si>
  <si>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</si>
  <si>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</si>
  <si>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</si>
  <si>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</si>
  <si>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</si>
  <si>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</si>
  <si>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</si>
  <si>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</si>
  <si>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</si>
  <si>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</si>
  <si>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</si>
  <si>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</si>
  <si>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</si>
  <si>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</si>
  <si>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</si>
  <si>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</si>
  <si>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</si>
  <si>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</si>
  <si>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</si>
  <si>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</si>
  <si>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</si>
  <si>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</si>
  <si>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</si>
  <si>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</si>
  <si>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</si>
  <si>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</si>
  <si>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</si>
  <si>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</si>
  <si>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</si>
  <si>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</si>
  <si>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</si>
  <si>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</si>
  <si>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</si>
  <si>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</si>
  <si>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</si>
  <si>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</si>
  <si>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</si>
  <si>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</si>
  <si>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</si>
  <si>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</si>
  <si>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TRANSPORT</t>
  </si>
  <si>
    <t>INFO</t>
  </si>
  <si>
    <t xml:space="preserve">Regionalt Innkjøp i Kongsvingerregionen (RIIK) skal utvikles til en selvfinansiert støtteordning for kommunene, kommunale selskaper og foretak i Kongsvingerregionen. Dette løses gjennom innkreving av et sekretariatsbidrag fra den enkelte avtale. RIIK er et non-profit interkommunalt samarbeid, og denne løsning er kun for å dekke de utgifter som trengs for å drive ordningen. Bidraget utgjør 1,5 % av hele omsetningen over avtalen, eksklusive merverdiavgift. Bidraget utbetales etterskuddsvis til RIIK hvert år før 31. januar. 
Tilbyder bes om å bekrefte aksept av et sekretariatsbidrag på 1,5% av omsetningen over hele avtalen ekskl. MVA.
Tilbyder bes videre om å bekrefte at sekritariatsbidraget inngår i de tilbudte priser.
</t>
  </si>
  <si>
    <t xml:space="preserve">Leverandøren skal utpeke en person som skal være ansvarlig for oppfølgingsmøter og rådgivning i avtaleperioden.  Personen skal beherske norsk, skriftlig og muntlig. 
Leverandør bes oppgi kontaktinformasjon på avtaleansvarlig, herunder navn, e-post og telefonnr.
</t>
  </si>
  <si>
    <t xml:space="preserve">Tilbyder skal ha egen nettbutikk der det skal være mulig for oppdragsgiver å foreta elektroniske bestillinger. Standarsortiment skal være tilgjengelig, ref prisskjema iht de enkelte områdene.
</t>
  </si>
  <si>
    <t xml:space="preserve">Bestilling utenom nettbutikk.
Erfaringsmessig vil det være få produkter som brukerne/bestillerne bestiller selv gjennom en nettportal. Det vil være naturlig i de fleste bestillingene kontakt mellom oppdragsgiver og leverandør i forhold til behovsavklaringer.
</t>
  </si>
  <si>
    <t xml:space="preserve">Leverandør skal avtale leveringssted med den enkelte bestiller. Alle leveranser skal plasseres innendørs på et avtalt eller anvist sted. Under  ingen omstendigheter settes igjen uten at transportøren gir beskjed om at varene har ankommet til rett adresse. Levering anses å ha skjedd når oppdragsgiver har mottatt det bestilte produktet eller tjenesten på avtalt sted. Motoren skal slås av under levering. 
  </t>
  </si>
  <si>
    <t xml:space="preserve">Det skal alltid leveres pakkseddel med bestillingen. Av pakkseddelen skal det klart fremgå hvilke varer som er levert, evt. rest samt dato for restlevering. 
</t>
  </si>
  <si>
    <t xml:space="preserve">Tilbyder skal ha returordning for emballasje. Dokumentasjon for medlemskap fra et nasjonalt retursystem for emballasje (Grønt punkt Norge AS) eller beskrivelse av eget system skal fremlegges senest ved kontraktsinngåelse.
</t>
  </si>
  <si>
    <t xml:space="preserve">Cellulose i papir/kartong emballasje skal være av returmasse, ubleket masse eller masse bleket uten klorgass, dvs. i samsvar med TCF- eller EFC-metoden. AOX-utslippet til mottaker skal ikke overstige 0,25 kg/tonn masse.Plast i emballasje skal ikke inneholde PVC eller eftalatene DEHP, BBP, DBP, DINP, DNOP og DIDP.
</t>
  </si>
  <si>
    <t>6.8</t>
  </si>
  <si>
    <t>6.9</t>
  </si>
  <si>
    <t>6.10</t>
  </si>
  <si>
    <t xml:space="preserve">Tilbyder skal ha en kundeservice eller en lignende ordning som ivaretar den daglige kontakten med kunden i avtaleperioden. Kundeservicen skal minimum kunne motta bestillinger, besvare spørsmål angående bestilling og levering, gi produktrelatert veiledning. Tilbyder skal beskrive tilbudte kundeservice.
</t>
  </si>
  <si>
    <t xml:space="preserve">Tilbyder må kunne tilby brukt møbler av lik kvalitet til en lavere pris enn nye varer. I tilfeller der tilbyder ikke kan tilby dette kan oppdragsgiver fritt velge å kjøpe brukte møbler basert på bærekraftperspektivet. Oppdragsgiver står også fritt til å omsette brukt og ombruk av møbler i egenregi.
</t>
  </si>
  <si>
    <t>4.1</t>
  </si>
  <si>
    <t xml:space="preserve">Dersom leverandøren har tilbud/kampanjer, hvor prisene og kostnadene er lavere enn de avtalte betingelsene under denne kontrakten, skal oppdragsgiver automatisk gis varen eller tjenesten til tilbud/kampanje prisen.   
Oppdragsgiver skal kunne kjøpe produkt som har vært reklamert og/eller vært utstillingsmodeller. Disse skal merkes tydelig og selges til redusert pris. Garanti skal gjelde på lik linje som nye produkter.   
</t>
  </si>
  <si>
    <t xml:space="preserve">Leverandøren skal avtale levering med hvert enkelt leveringssted. Leveringstid gjelder lagerførte varer, og er fra varen er bestilt til den er levert og eventuelt montert, funksjonstestet og klargjort hos bestiller (der hvor montering er bestilt) på avtalt leveringssted. Maksimal leveringstid er 5 virkedager. 
 </t>
  </si>
  <si>
    <t xml:space="preserve">Levering skal normalt skje på virkedager (mandag til fredag) i tidsrommet kl. 08:00 til kl.15:00. Annet tidspunkt avtales med de respektive leveringsstedene. Alle leveranser skal leveres helt frem til anvist leveringsadresse. Det kan unntaksvis være behov for raskere levering enn normalt. Dette skal ikke medføre ekstra kostnader for oppdragsgiver.
</t>
  </si>
  <si>
    <t xml:space="preserve">Tilbyder skal beskrive sine avbestillingsordninger, reklamasjonsordninger og returordninger.
</t>
  </si>
  <si>
    <t xml:space="preserve">Produktinformasjon, opplæring i bruk av tilbyders netthandel (herunder brukerveiledning), el. skal tilbys ved oppstart i avtaleperioden kostnadsfritt for oppdragsgiver.
</t>
  </si>
  <si>
    <t>25/4300 Møbler og løsere til boliger til kommuner i Kongsvingerregionen 2026- 2030</t>
  </si>
  <si>
    <t xml:space="preserve">Det skal ved bestilling opplyses om hvilke varer som krever montering på stedet og hvilke av varene som leveres ferdig montert. 
</t>
  </si>
  <si>
    <t xml:space="preserve">Drivstoff </t>
  </si>
  <si>
    <t>2026/1093 Møbler og løsere til Kommuner i Kongsvingerregionen 2026 - 2030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</si>
</sst>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0\ %"/>
  </numFmts>
  <fonts count="68" x14ac:knownFonts="1">
    <font>
      <sz val="8"/>
      <name val="Tahom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Tahoma"/>
      <family val="2"/>
    </font>
    <font>
      <sz val="8"/>
      <name val="Tahoma"/>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9"/>
      <name val="Calibri"/>
      <family val="2"/>
      <scheme val="minor"/>
    </font>
    <font>
      <b/>
      <sz val="9"/>
      <name val="Calibri"/>
      <family val="2"/>
      <scheme val="minor"/>
    </font>
    <font>
      <b/>
      <sz val="14"/>
      <name val="Calibri"/>
      <family val="2"/>
      <scheme val="minor"/>
    </font>
    <font>
      <b/>
      <sz val="11"/>
      <name val="Calibri"/>
      <family val="2"/>
      <scheme val="minor"/>
    </font>
    <font>
      <b/>
      <sz val="12"/>
      <name val="Calibri"/>
      <family val="2"/>
      <scheme val="minor"/>
    </font>
    <font>
      <sz val="12"/>
      <name val="Tahoma"/>
      <family val="2"/>
    </font>
    <font>
      <b/>
      <sz val="16"/>
      <color rgb="FF000000"/>
      <name val="Calibri"/>
      <family val="2"/>
    </font>
    <font>
      <sz val="11"/>
      <color theme="1"/>
      <name val="Calibri"/>
      <family val="2"/>
    </font>
    <font>
      <b/>
      <sz val="11"/>
      <color rgb="FF000000"/>
      <name val="Calibri"/>
      <family val="2"/>
    </font>
    <font>
      <sz val="11"/>
      <color rgb="FF000000"/>
      <name val="Calibri"/>
      <family val="2"/>
    </font>
    <font>
      <sz val="11"/>
      <name val="Calibri"/>
      <family val="2"/>
      <scheme val="minor"/>
    </font>
    <font>
      <b/>
      <sz val="11"/>
      <name val="Calibri"/>
      <family val="2"/>
    </font>
    <font>
      <b/>
      <sz val="11"/>
      <color rgb="FF000000"/>
      <name val="Calibri"/>
      <family val="2"/>
      <scheme val="minor"/>
    </font>
    <font>
      <b/>
      <sz val="9.5"/>
      <name val="Arial"/>
      <family val="2"/>
    </font>
    <font>
      <b/>
      <sz val="11"/>
      <color theme="1"/>
      <name val="Calibri"/>
      <family val="2"/>
      <scheme val="minor"/>
    </font>
    <font>
      <b/>
      <sz val="16"/>
      <name val="Calibri"/>
      <family val="2"/>
      <scheme val="minor"/>
    </font>
    <font>
      <b/>
      <sz val="14"/>
      <color rgb="FFFF0000"/>
      <name val="Calibri"/>
      <family val="2"/>
      <scheme val="minor"/>
    </font>
    <font>
      <u/>
      <sz val="8"/>
      <color theme="10"/>
      <name val="Tahoma"/>
      <family val="2"/>
    </font>
    <font>
      <u/>
      <sz val="16"/>
      <color theme="10"/>
      <name val="Tahoma"/>
      <family val="2"/>
    </font>
    <font>
      <b/>
      <sz val="16"/>
      <name val="Arial"/>
      <family val="2"/>
    </font>
    <font>
      <sz val="8"/>
      <name val="Arial"/>
      <family val="2"/>
    </font>
    <font>
      <b/>
      <sz val="12"/>
      <name val="Arial"/>
      <family val="2"/>
    </font>
    <font>
      <u/>
      <sz val="12"/>
      <color theme="10"/>
      <name val="Calibri"/>
      <family val="2"/>
      <scheme val="minor"/>
    </font>
    <font>
      <sz val="12"/>
      <name val="Calibri"/>
      <family val="2"/>
    </font>
    <font>
      <b/>
      <sz val="11"/>
      <name val="Tahoma"/>
      <family val="2"/>
    </font>
    <font>
      <sz val="8"/>
      <color theme="0" tint="-0.14999847407452621"/>
      <name val="Tahoma"/>
      <family val="2"/>
    </font>
    <font>
      <sz val="9"/>
      <color theme="0" tint="-0.14999847407452621"/>
      <name val="Tahoma"/>
      <family val="2"/>
    </font>
    <font>
      <u/>
      <sz val="12"/>
      <name val="Arial"/>
      <family val="2"/>
    </font>
    <font>
      <u/>
      <sz val="16"/>
      <name val="Arial"/>
      <family val="2"/>
    </font>
    <font>
      <b/>
      <sz val="11"/>
      <color theme="0" tint="-4.9989318521683403E-2"/>
      <name val="Calibri"/>
      <family val="2"/>
      <scheme val="minor"/>
    </font>
    <font>
      <sz val="11"/>
      <color rgb="FFFF0000"/>
      <name val="Calibri"/>
      <family val="2"/>
      <scheme val="minor"/>
    </font>
    <font>
      <sz val="11"/>
      <color rgb="FF0070C0"/>
      <name val="Calibri"/>
      <family val="2"/>
      <scheme val="minor"/>
    </font>
    <font>
      <b/>
      <sz val="11"/>
      <color theme="0"/>
      <name val="Calibri"/>
      <family val="2"/>
      <scheme val="minor"/>
    </font>
    <font>
      <b/>
      <sz val="11"/>
      <color rgb="FFFFC000"/>
      <name val="Calibri"/>
      <family val="2"/>
      <scheme val="minor"/>
    </font>
    <font>
      <sz val="11"/>
      <color theme="0"/>
      <name val="Calibri"/>
      <family val="2"/>
      <scheme val="minor"/>
    </font>
    <font>
      <b/>
      <sz val="18"/>
      <color theme="1"/>
      <name val="Calibri"/>
      <family val="2"/>
      <scheme val="minor"/>
    </font>
    <font>
      <b/>
      <sz val="11"/>
      <color theme="4"/>
      <name val="Calibri"/>
      <family val="2"/>
      <scheme val="minor"/>
    </font>
    <font>
      <sz val="11"/>
      <color theme="1"/>
      <name val="Calibri Light"/>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0"/>
        <bgColor rgb="FF000000"/>
      </patternFill>
    </fill>
    <fill>
      <patternFill patternType="solid">
        <fgColor rgb="FFC6CF52"/>
        <bgColor indexed="64"/>
      </patternFill>
    </fill>
    <fill>
      <patternFill patternType="solid">
        <fgColor rgb="FFC6CF52"/>
        <bgColor rgb="FF000000"/>
      </patternFill>
    </fill>
    <fill>
      <patternFill patternType="solid">
        <fgColor theme="0" tint="-0.14999847407452621"/>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8" tint="0.79998168889431442"/>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59">
    <xf numFmtId="0" fontId="0" fillId="0" borderId="0"/>
    <xf numFmtId="0" fontId="12"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16" borderId="1" applyNumberFormat="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7" borderId="1" applyNumberFormat="0" applyAlignment="0" applyProtection="0"/>
    <xf numFmtId="0" fontId="20" fillId="0" borderId="2" applyNumberFormat="0" applyFill="0" applyAlignment="0" applyProtection="0"/>
    <xf numFmtId="0" fontId="21" fillId="17" borderId="3" applyNumberFormat="0" applyAlignment="0" applyProtection="0"/>
    <xf numFmtId="0" fontId="9" fillId="18" borderId="4" applyNumberFormat="0" applyFont="0" applyAlignment="0" applyProtection="0"/>
    <xf numFmtId="0" fontId="9" fillId="0" borderId="0"/>
    <xf numFmtId="0" fontId="22" fillId="19" borderId="0" applyNumberFormat="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8" applyNumberFormat="0" applyFill="0" applyAlignment="0" applyProtection="0"/>
    <xf numFmtId="0" fontId="28" fillId="16" borderId="9" applyNumberFormat="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23" borderId="0" applyNumberFormat="0" applyBorder="0" applyAlignment="0" applyProtection="0"/>
    <xf numFmtId="0" fontId="29" fillId="0" borderId="0" applyNumberFormat="0" applyFill="0" applyBorder="0" applyAlignment="0" applyProtection="0"/>
    <xf numFmtId="0" fontId="11" fillId="0" borderId="0"/>
    <xf numFmtId="0" fontId="9" fillId="0" borderId="0"/>
    <xf numFmtId="164" fontId="9" fillId="0" borderId="0" applyFont="0" applyFill="0" applyBorder="0" applyAlignment="0" applyProtection="0"/>
    <xf numFmtId="0" fontId="8" fillId="0" borderId="0"/>
    <xf numFmtId="0" fontId="7" fillId="0" borderId="0"/>
    <xf numFmtId="0" fontId="6" fillId="0" borderId="0"/>
    <xf numFmtId="0" fontId="5" fillId="0" borderId="0"/>
    <xf numFmtId="0" fontId="47" fillId="0" borderId="0" applyNumberFormat="0" applyFill="0" applyBorder="0" applyAlignment="0" applyProtection="0"/>
    <xf numFmtId="0" fontId="4" fillId="0" borderId="0"/>
    <xf numFmtId="0" fontId="3" fillId="0" borderId="0"/>
    <xf numFmtId="0" fontId="3" fillId="0" borderId="0"/>
    <xf numFmtId="0" fontId="3" fillId="0" borderId="0"/>
    <xf numFmtId="0" fontId="3" fillId="0" borderId="0"/>
    <xf numFmtId="0" fontId="3" fillId="0" borderId="0"/>
    <xf numFmtId="0" fontId="2" fillId="0" borderId="0"/>
  </cellStyleXfs>
  <cellXfs count="147">
    <xf numFmtId="0" fontId="0" fillId="0" borderId="0" xfId="0"/>
    <xf numFmtId="0" fontId="8" fillId="24" borderId="0" xfId="47" applyFill="1"/>
    <xf numFmtId="0" fontId="36" fillId="25" borderId="0" xfId="47" applyFont="1" applyFill="1"/>
    <xf numFmtId="0" fontId="37" fillId="25" borderId="0" xfId="47" applyFont="1" applyFill="1"/>
    <xf numFmtId="0" fontId="37" fillId="25" borderId="16" xfId="47" applyFont="1" applyFill="1" applyBorder="1" applyAlignment="1">
      <alignment wrapText="1"/>
    </xf>
    <xf numFmtId="0" fontId="37" fillId="25" borderId="17" xfId="47" applyFont="1" applyFill="1" applyBorder="1" applyAlignment="1">
      <alignment wrapText="1"/>
    </xf>
    <xf numFmtId="0" fontId="39" fillId="25" borderId="16" xfId="47" applyFont="1" applyFill="1" applyBorder="1" applyAlignment="1">
      <alignment wrapText="1"/>
    </xf>
    <xf numFmtId="0" fontId="39" fillId="25" borderId="17" xfId="47" applyFont="1" applyFill="1" applyBorder="1" applyAlignment="1">
      <alignment wrapText="1"/>
    </xf>
    <xf numFmtId="0" fontId="37" fillId="25" borderId="16" xfId="47" applyFont="1" applyFill="1" applyBorder="1" applyAlignment="1">
      <alignment horizontal="left" wrapText="1"/>
    </xf>
    <xf numFmtId="0" fontId="37" fillId="25" borderId="17" xfId="47" applyFont="1" applyFill="1" applyBorder="1" applyAlignment="1">
      <alignment horizontal="left"/>
    </xf>
    <xf numFmtId="0" fontId="40" fillId="24" borderId="0" xfId="47" applyFont="1" applyFill="1"/>
    <xf numFmtId="0" fontId="37" fillId="24" borderId="16" xfId="47" applyFont="1" applyFill="1" applyBorder="1" applyAlignment="1">
      <alignment horizontal="left" wrapText="1"/>
    </xf>
    <xf numFmtId="0" fontId="8" fillId="24" borderId="17" xfId="47" applyFill="1" applyBorder="1" applyAlignment="1">
      <alignment wrapText="1"/>
    </xf>
    <xf numFmtId="0" fontId="37" fillId="24" borderId="17" xfId="47" applyFont="1" applyFill="1" applyBorder="1" applyAlignment="1">
      <alignment wrapText="1"/>
    </xf>
    <xf numFmtId="0" fontId="37" fillId="24" borderId="18" xfId="47" applyFont="1" applyFill="1" applyBorder="1" applyAlignment="1">
      <alignment wrapText="1"/>
    </xf>
    <xf numFmtId="0" fontId="37" fillId="24" borderId="11" xfId="47" applyFont="1" applyFill="1" applyBorder="1" applyAlignment="1">
      <alignment wrapText="1"/>
    </xf>
    <xf numFmtId="0" fontId="11" fillId="24" borderId="0" xfId="28" applyFont="1" applyFill="1" applyAlignment="1">
      <alignment vertical="top"/>
    </xf>
    <xf numFmtId="0" fontId="32" fillId="24" borderId="0" xfId="0" applyFont="1" applyFill="1" applyAlignment="1">
      <alignment horizontal="right" vertical="center"/>
    </xf>
    <xf numFmtId="0" fontId="10" fillId="24" borderId="0" xfId="28" applyFont="1" applyFill="1" applyAlignment="1">
      <alignment vertical="top"/>
    </xf>
    <xf numFmtId="0" fontId="35" fillId="24" borderId="0" xfId="28" applyFont="1" applyFill="1" applyAlignment="1">
      <alignment vertical="top"/>
    </xf>
    <xf numFmtId="0" fontId="11" fillId="24" borderId="0" xfId="28" applyFont="1" applyFill="1" applyAlignment="1">
      <alignment horizontal="center" vertical="top"/>
    </xf>
    <xf numFmtId="0" fontId="11" fillId="24" borderId="0" xfId="28" applyFont="1" applyFill="1" applyAlignment="1">
      <alignment horizontal="center" vertical="center"/>
    </xf>
    <xf numFmtId="0" fontId="38" fillId="27" borderId="12" xfId="47" applyFont="1" applyFill="1" applyBorder="1"/>
    <xf numFmtId="0" fontId="38" fillId="27" borderId="12" xfId="47" applyFont="1" applyFill="1" applyBorder="1" applyAlignment="1">
      <alignment vertical="top" wrapText="1"/>
    </xf>
    <xf numFmtId="0" fontId="43" fillId="24" borderId="0" xfId="0" applyFont="1" applyFill="1"/>
    <xf numFmtId="0" fontId="30" fillId="26" borderId="10" xfId="28" applyFont="1" applyFill="1" applyBorder="1" applyAlignment="1">
      <alignment horizontal="left" vertical="top" wrapText="1"/>
    </xf>
    <xf numFmtId="0" fontId="30" fillId="26" borderId="10" xfId="28" applyFont="1" applyFill="1" applyBorder="1" applyAlignment="1">
      <alignment horizontal="center" vertical="center" wrapText="1"/>
    </xf>
    <xf numFmtId="0" fontId="34" fillId="26" borderId="10" xfId="28" applyFont="1" applyFill="1" applyBorder="1" applyAlignment="1">
      <alignment horizontal="center" vertical="center"/>
    </xf>
    <xf numFmtId="0" fontId="33" fillId="28" borderId="14" xfId="28" applyFont="1" applyFill="1" applyBorder="1" applyAlignment="1">
      <alignment horizontal="center" vertical="center" wrapText="1"/>
    </xf>
    <xf numFmtId="0" fontId="33" fillId="28" borderId="10" xfId="28" applyFont="1" applyFill="1" applyBorder="1" applyAlignment="1">
      <alignment horizontal="center" vertical="center" wrapText="1"/>
    </xf>
    <xf numFmtId="0" fontId="34" fillId="28" borderId="13" xfId="28" applyFont="1" applyFill="1" applyBorder="1" applyAlignment="1">
      <alignment horizontal="left" vertical="top"/>
    </xf>
    <xf numFmtId="0" fontId="45" fillId="24" borderId="0" xfId="0" applyFont="1" applyFill="1" applyAlignment="1">
      <alignment horizontal="left" vertical="center"/>
    </xf>
    <xf numFmtId="0" fontId="32" fillId="24" borderId="0" xfId="0" applyFont="1" applyFill="1" applyAlignment="1">
      <alignment vertical="center"/>
    </xf>
    <xf numFmtId="0" fontId="36" fillId="27" borderId="12" xfId="47" applyFont="1" applyFill="1" applyBorder="1"/>
    <xf numFmtId="0" fontId="37" fillId="25" borderId="23" xfId="47" applyFont="1" applyFill="1" applyBorder="1" applyAlignment="1">
      <alignment horizontal="left"/>
    </xf>
    <xf numFmtId="0" fontId="8" fillId="24" borderId="23" xfId="47" applyFill="1" applyBorder="1" applyAlignment="1">
      <alignment horizontal="left"/>
    </xf>
    <xf numFmtId="0" fontId="8" fillId="24" borderId="11" xfId="47" applyFill="1" applyBorder="1" applyAlignment="1">
      <alignment horizontal="left"/>
    </xf>
    <xf numFmtId="0" fontId="48" fillId="24" borderId="23" xfId="51" applyFont="1" applyFill="1" applyBorder="1" applyAlignment="1">
      <alignment horizontal="left" indent="3"/>
    </xf>
    <xf numFmtId="0" fontId="30" fillId="26" borderId="10" xfId="28" quotePrefix="1" applyFont="1" applyFill="1" applyBorder="1" applyAlignment="1">
      <alignment horizontal="center" vertical="center" wrapText="1"/>
    </xf>
    <xf numFmtId="0" fontId="34" fillId="28" borderId="0" xfId="28" applyFont="1" applyFill="1" applyAlignment="1">
      <alignment horizontal="center" vertical="center"/>
    </xf>
    <xf numFmtId="0" fontId="34" fillId="28" borderId="14" xfId="28" applyFont="1" applyFill="1" applyBorder="1" applyAlignment="1">
      <alignment vertical="top"/>
    </xf>
    <xf numFmtId="0" fontId="34" fillId="28" borderId="15" xfId="28" applyFont="1" applyFill="1" applyBorder="1" applyAlignment="1">
      <alignment vertical="top"/>
    </xf>
    <xf numFmtId="16" fontId="30" fillId="26" borderId="10" xfId="28" quotePrefix="1" applyNumberFormat="1" applyFont="1" applyFill="1" applyBorder="1" applyAlignment="1">
      <alignment horizontal="center" vertical="center"/>
    </xf>
    <xf numFmtId="0" fontId="11" fillId="24" borderId="0" xfId="28" applyFont="1" applyFill="1" applyAlignment="1">
      <alignment horizontal="left" wrapText="1"/>
    </xf>
    <xf numFmtId="0" fontId="34" fillId="0" borderId="10" xfId="28" applyFont="1" applyBorder="1" applyAlignment="1">
      <alignment horizontal="center" vertical="center"/>
    </xf>
    <xf numFmtId="0" fontId="30" fillId="0" borderId="10" xfId="28" applyFont="1" applyBorder="1" applyAlignment="1">
      <alignment horizontal="center" vertical="center" wrapText="1"/>
    </xf>
    <xf numFmtId="0" fontId="49" fillId="24" borderId="0" xfId="28" applyFont="1" applyFill="1" applyAlignment="1">
      <alignment horizontal="left" wrapText="1"/>
    </xf>
    <xf numFmtId="0" fontId="50" fillId="24" borderId="0" xfId="28" applyFont="1" applyFill="1" applyAlignment="1">
      <alignment horizontal="center" vertical="top"/>
    </xf>
    <xf numFmtId="0" fontId="50" fillId="24" borderId="0" xfId="28" applyFont="1" applyFill="1" applyAlignment="1">
      <alignment horizontal="center" vertical="center"/>
    </xf>
    <xf numFmtId="0" fontId="51" fillId="24" borderId="0" xfId="28" applyFont="1" applyFill="1" applyAlignment="1">
      <alignment horizontal="left" wrapText="1"/>
    </xf>
    <xf numFmtId="0" fontId="52" fillId="24" borderId="0" xfId="51" applyFont="1" applyFill="1" applyAlignment="1">
      <alignment horizontal="right" vertical="center"/>
    </xf>
    <xf numFmtId="0" fontId="44" fillId="24" borderId="0" xfId="47" applyFont="1" applyFill="1" applyAlignment="1">
      <alignment horizontal="right"/>
    </xf>
    <xf numFmtId="0" fontId="53" fillId="0" borderId="0" xfId="0" applyFont="1" applyAlignment="1">
      <alignment horizontal="left" vertical="center" indent="5"/>
    </xf>
    <xf numFmtId="0" fontId="30" fillId="26" borderId="14" xfId="28" applyFont="1" applyFill="1" applyBorder="1" applyAlignment="1">
      <alignment horizontal="center" vertical="center" wrapText="1"/>
    </xf>
    <xf numFmtId="0" fontId="30" fillId="0" borderId="14" xfId="28" applyFont="1" applyBorder="1" applyAlignment="1">
      <alignment horizontal="center" vertical="center" wrapText="1"/>
    </xf>
    <xf numFmtId="0" fontId="30" fillId="26" borderId="15" xfId="28" applyFont="1" applyFill="1" applyBorder="1" applyAlignment="1">
      <alignment horizontal="center" vertical="center" wrapText="1"/>
    </xf>
    <xf numFmtId="0" fontId="30" fillId="0" borderId="15" xfId="28" applyFont="1" applyBorder="1" applyAlignment="1">
      <alignment horizontal="center" vertical="center" wrapText="1"/>
    </xf>
    <xf numFmtId="0" fontId="34" fillId="28" borderId="10" xfId="28" applyFont="1" applyFill="1" applyBorder="1" applyAlignment="1">
      <alignment horizontal="left" vertical="top"/>
    </xf>
    <xf numFmtId="0" fontId="34" fillId="28" borderId="10" xfId="28" applyFont="1" applyFill="1" applyBorder="1" applyAlignment="1">
      <alignment vertical="top"/>
    </xf>
    <xf numFmtId="16" fontId="30" fillId="26" borderId="0" xfId="28" quotePrefix="1" applyNumberFormat="1" applyFont="1" applyFill="1" applyAlignment="1">
      <alignment horizontal="center" vertical="center" wrapText="1"/>
    </xf>
    <xf numFmtId="0" fontId="31" fillId="28" borderId="15" xfId="28" quotePrefix="1" applyFont="1" applyFill="1" applyBorder="1" applyAlignment="1">
      <alignment horizontal="center" vertical="center" wrapText="1"/>
    </xf>
    <xf numFmtId="0" fontId="34" fillId="28" borderId="10" xfId="28" applyFont="1" applyFill="1" applyBorder="1" applyAlignment="1">
      <alignment horizontal="left" vertical="top" wrapText="1"/>
    </xf>
    <xf numFmtId="0" fontId="30" fillId="28" borderId="15" xfId="28" applyFont="1" applyFill="1" applyBorder="1" applyAlignment="1">
      <alignment horizontal="center" vertical="center" wrapText="1"/>
    </xf>
    <xf numFmtId="0" fontId="30" fillId="28" borderId="14" xfId="28" applyFont="1" applyFill="1" applyBorder="1" applyAlignment="1">
      <alignment horizontal="center" vertical="center" wrapText="1"/>
    </xf>
    <xf numFmtId="0" fontId="10" fillId="28" borderId="0" xfId="28" applyFont="1" applyFill="1" applyAlignment="1">
      <alignment vertical="top"/>
    </xf>
    <xf numFmtId="0" fontId="30" fillId="26" borderId="0" xfId="28" quotePrefix="1" applyFont="1" applyFill="1" applyAlignment="1">
      <alignment horizontal="center" vertical="center" wrapText="1"/>
    </xf>
    <xf numFmtId="0" fontId="56" fillId="24" borderId="0" xfId="28" applyFont="1" applyFill="1" applyAlignment="1">
      <alignment vertical="top"/>
    </xf>
    <xf numFmtId="0" fontId="54" fillId="28" borderId="15" xfId="28" applyFont="1" applyFill="1" applyBorder="1" applyAlignment="1">
      <alignment vertical="top"/>
    </xf>
    <xf numFmtId="0" fontId="41" fillId="0" borderId="17" xfId="47" applyFont="1" applyBorder="1" applyAlignment="1">
      <alignment horizontal="left" indent="2"/>
    </xf>
    <xf numFmtId="0" fontId="30" fillId="24" borderId="10" xfId="28" applyFont="1" applyFill="1" applyBorder="1" applyAlignment="1">
      <alignment horizontal="left" vertical="top" wrapText="1"/>
    </xf>
    <xf numFmtId="0" fontId="31" fillId="24" borderId="10" xfId="28" applyFont="1" applyFill="1" applyBorder="1" applyAlignment="1">
      <alignment horizontal="left" vertical="top"/>
    </xf>
    <xf numFmtId="0" fontId="30" fillId="24" borderId="10" xfId="28" applyFont="1" applyFill="1" applyBorder="1" applyAlignment="1">
      <alignment horizontal="left" vertical="top"/>
    </xf>
    <xf numFmtId="0" fontId="31" fillId="28" borderId="15" xfId="28" applyFont="1" applyFill="1" applyBorder="1" applyAlignment="1">
      <alignment horizontal="left" vertical="top"/>
    </xf>
    <xf numFmtId="0" fontId="30" fillId="24" borderId="15" xfId="28" applyFont="1" applyFill="1" applyBorder="1" applyAlignment="1">
      <alignment horizontal="left" vertical="top" wrapText="1"/>
    </xf>
    <xf numFmtId="0" fontId="57" fillId="24" borderId="0" xfId="51" applyFont="1" applyFill="1" applyAlignment="1">
      <alignment horizontal="right" vertical="center"/>
    </xf>
    <xf numFmtId="0" fontId="58" fillId="24" borderId="0" xfId="51" applyFont="1" applyFill="1" applyAlignment="1">
      <alignment horizontal="right" vertical="center"/>
    </xf>
    <xf numFmtId="0" fontId="31" fillId="24" borderId="10" xfId="28" applyFont="1" applyFill="1" applyBorder="1" applyAlignment="1">
      <alignment horizontal="left" vertical="top" wrapText="1"/>
    </xf>
    <xf numFmtId="0" fontId="30" fillId="28" borderId="15" xfId="28" applyFont="1" applyFill="1" applyBorder="1" applyAlignment="1">
      <alignment horizontal="left" vertical="top" wrapText="1"/>
    </xf>
    <xf numFmtId="0" fontId="2" fillId="0" borderId="0" xfId="58"/>
    <xf numFmtId="0" fontId="38" fillId="0" borderId="0" xfId="58" applyFont="1"/>
    <xf numFmtId="0" fontId="59" fillId="29" borderId="15" xfId="58" applyFont="1" applyFill="1" applyBorder="1" applyAlignment="1">
      <alignment vertical="center"/>
    </xf>
    <xf numFmtId="0" fontId="59" fillId="29" borderId="0" xfId="58" applyFont="1" applyFill="1" applyAlignment="1" applyProtection="1">
      <alignment horizontal="center" vertical="center" wrapText="1"/>
      <protection locked="0"/>
    </xf>
    <xf numFmtId="0" fontId="33" fillId="30" borderId="10" xfId="58" applyFont="1" applyFill="1" applyBorder="1" applyAlignment="1" applyProtection="1">
      <alignment horizontal="center" vertical="center" wrapText="1"/>
      <protection locked="0"/>
    </xf>
    <xf numFmtId="0" fontId="59" fillId="29" borderId="10" xfId="58" applyFont="1" applyFill="1" applyBorder="1" applyAlignment="1">
      <alignment vertical="center"/>
    </xf>
    <xf numFmtId="0" fontId="2" fillId="31" borderId="24" xfId="58" applyFill="1" applyBorder="1" applyAlignment="1" applyProtection="1">
      <alignment vertical="center" wrapText="1"/>
      <protection locked="0"/>
    </xf>
    <xf numFmtId="0" fontId="2" fillId="31" borderId="24" xfId="58" applyFill="1" applyBorder="1" applyAlignment="1" applyProtection="1">
      <alignment horizontal="center" vertical="center" wrapText="1"/>
      <protection locked="0"/>
    </xf>
    <xf numFmtId="165" fontId="60" fillId="31" borderId="24" xfId="58" applyNumberFormat="1" applyFont="1" applyFill="1" applyBorder="1" applyAlignment="1" applyProtection="1">
      <alignment horizontal="center" vertical="center" wrapText="1"/>
      <protection locked="0"/>
    </xf>
    <xf numFmtId="0" fontId="61" fillId="31" borderId="24" xfId="58" applyFont="1" applyFill="1" applyBorder="1" applyAlignment="1">
      <alignment vertical="center"/>
    </xf>
    <xf numFmtId="0" fontId="2" fillId="32" borderId="22" xfId="58" applyFill="1" applyBorder="1" applyAlignment="1" applyProtection="1">
      <alignment vertical="center"/>
      <protection locked="0"/>
    </xf>
    <xf numFmtId="0" fontId="2" fillId="32" borderId="22" xfId="58" applyFill="1" applyBorder="1" applyAlignment="1" applyProtection="1">
      <alignment horizontal="center"/>
      <protection locked="0"/>
    </xf>
    <xf numFmtId="165" fontId="2" fillId="0" borderId="22" xfId="58" applyNumberFormat="1" applyBorder="1" applyAlignment="1" applyProtection="1">
      <alignment horizontal="center" wrapText="1"/>
      <protection locked="0"/>
    </xf>
    <xf numFmtId="0" fontId="2" fillId="0" borderId="22" xfId="58" applyBorder="1" applyAlignment="1" applyProtection="1">
      <alignment wrapText="1"/>
      <protection locked="0"/>
    </xf>
    <xf numFmtId="0" fontId="2" fillId="32" borderId="10" xfId="58" applyFill="1" applyBorder="1" applyAlignment="1" applyProtection="1">
      <alignment horizontal="left" vertical="top" wrapText="1"/>
      <protection locked="0"/>
    </xf>
    <xf numFmtId="0" fontId="2" fillId="32" borderId="10" xfId="58" applyFill="1" applyBorder="1" applyAlignment="1" applyProtection="1">
      <alignment horizontal="center" vertical="top"/>
      <protection locked="0"/>
    </xf>
    <xf numFmtId="165" fontId="2" fillId="0" borderId="10" xfId="58" applyNumberFormat="1" applyBorder="1" applyAlignment="1" applyProtection="1">
      <alignment horizontal="center" wrapText="1"/>
      <protection locked="0"/>
    </xf>
    <xf numFmtId="0" fontId="2" fillId="0" borderId="10" xfId="58" applyBorder="1" applyAlignment="1" applyProtection="1">
      <alignment wrapText="1"/>
      <protection locked="0"/>
    </xf>
    <xf numFmtId="0" fontId="2" fillId="32" borderId="10" xfId="58" applyFill="1" applyBorder="1" applyAlignment="1" applyProtection="1">
      <alignment horizontal="center" vertical="top" wrapText="1"/>
      <protection locked="0"/>
    </xf>
    <xf numFmtId="165" fontId="2" fillId="0" borderId="10" xfId="58" applyNumberFormat="1" applyBorder="1" applyAlignment="1" applyProtection="1">
      <alignment horizontal="center"/>
      <protection locked="0"/>
    </xf>
    <xf numFmtId="0" fontId="2" fillId="0" borderId="10" xfId="58" applyBorder="1" applyProtection="1">
      <protection locked="0"/>
    </xf>
    <xf numFmtId="0" fontId="2" fillId="0" borderId="0" xfId="58" applyAlignment="1">
      <alignment vertical="top" wrapText="1"/>
    </xf>
    <xf numFmtId="0" fontId="2" fillId="32" borderId="10" xfId="58" applyFill="1" applyBorder="1" applyAlignment="1" applyProtection="1">
      <alignment horizontal="center" wrapText="1"/>
      <protection locked="0"/>
    </xf>
    <xf numFmtId="165" fontId="2" fillId="32" borderId="10" xfId="58" applyNumberFormat="1" applyFill="1" applyBorder="1" applyAlignment="1">
      <alignment horizontal="center" vertical="top"/>
    </xf>
    <xf numFmtId="10" fontId="44" fillId="0" borderId="0" xfId="58" applyNumberFormat="1" applyFont="1"/>
    <xf numFmtId="0" fontId="62" fillId="29" borderId="10" xfId="58" applyFont="1" applyFill="1" applyBorder="1"/>
    <xf numFmtId="0" fontId="62" fillId="29" borderId="26" xfId="58" applyFont="1" applyFill="1" applyBorder="1"/>
    <xf numFmtId="0" fontId="2" fillId="0" borderId="15" xfId="58" applyBorder="1" applyAlignment="1">
      <alignment horizontal="center"/>
    </xf>
    <xf numFmtId="0" fontId="61" fillId="0" borderId="0" xfId="58" applyFont="1"/>
    <xf numFmtId="0" fontId="2" fillId="0" borderId="0" xfId="58" applyAlignment="1">
      <alignment vertical="top"/>
    </xf>
    <xf numFmtId="0" fontId="60" fillId="0" borderId="0" xfId="58" applyFont="1"/>
    <xf numFmtId="0" fontId="2" fillId="0" borderId="34" xfId="58" applyBorder="1" applyProtection="1">
      <protection locked="0"/>
    </xf>
    <xf numFmtId="0" fontId="2" fillId="0" borderId="22" xfId="58" applyBorder="1" applyProtection="1">
      <protection locked="0"/>
    </xf>
    <xf numFmtId="165" fontId="64" fillId="0" borderId="0" xfId="58" applyNumberFormat="1" applyFont="1"/>
    <xf numFmtId="0" fontId="65" fillId="0" borderId="0" xfId="58" applyFont="1"/>
    <xf numFmtId="0" fontId="66" fillId="0" borderId="0" xfId="58" applyFont="1"/>
    <xf numFmtId="0" fontId="37" fillId="0" borderId="0" xfId="58" applyFont="1" applyAlignment="1">
      <alignment horizontal="left" indent="2"/>
    </xf>
    <xf numFmtId="0" fontId="67" fillId="0" borderId="0" xfId="58" applyFont="1" applyAlignment="1">
      <alignment vertical="top" wrapText="1"/>
    </xf>
    <xf numFmtId="0" fontId="54" fillId="28" borderId="13" xfId="28" applyFont="1" applyFill="1" applyBorder="1" applyAlignment="1">
      <alignment horizontal="left" wrapText="1"/>
    </xf>
    <xf numFmtId="0" fontId="55" fillId="28" borderId="14" xfId="28" applyFont="1" applyFill="1" applyBorder="1" applyAlignment="1">
      <alignment horizontal="center" vertical="top"/>
    </xf>
    <xf numFmtId="0" fontId="55" fillId="28" borderId="14" xfId="28" applyFont="1" applyFill="1" applyBorder="1" applyAlignment="1">
      <alignment horizontal="center" vertical="center"/>
    </xf>
    <xf numFmtId="0" fontId="30" fillId="28" borderId="15" xfId="28" applyFont="1" applyFill="1" applyBorder="1" applyAlignment="1">
      <alignment horizontal="left" vertical="top"/>
    </xf>
    <xf numFmtId="0" fontId="51" fillId="24" borderId="0" xfId="28" applyFont="1" applyFill="1" applyAlignment="1">
      <alignment horizontal="left"/>
    </xf>
    <xf numFmtId="0" fontId="1" fillId="0" borderId="10" xfId="58" applyFont="1" applyBorder="1" applyProtection="1">
      <protection locked="0"/>
    </xf>
    <xf numFmtId="0" fontId="33" fillId="28" borderId="21" xfId="28" applyFont="1" applyFill="1" applyBorder="1" applyAlignment="1">
      <alignment horizontal="left" vertical="center"/>
    </xf>
    <xf numFmtId="0" fontId="33" fillId="28" borderId="22" xfId="28" applyFont="1" applyFill="1" applyBorder="1" applyAlignment="1">
      <alignment horizontal="left" vertical="center"/>
    </xf>
    <xf numFmtId="0" fontId="33" fillId="28" borderId="14" xfId="28" applyFont="1" applyFill="1" applyBorder="1" applyAlignment="1">
      <alignment horizontal="center" vertical="center" wrapText="1"/>
    </xf>
    <xf numFmtId="0" fontId="33" fillId="28" borderId="15" xfId="28" applyFont="1" applyFill="1" applyBorder="1" applyAlignment="1">
      <alignment horizontal="center" vertical="center" wrapText="1"/>
    </xf>
    <xf numFmtId="0" fontId="33" fillId="28" borderId="10" xfId="28" applyFont="1" applyFill="1" applyBorder="1" applyAlignment="1">
      <alignment horizontal="center" vertical="center"/>
    </xf>
    <xf numFmtId="0" fontId="33" fillId="28" borderId="19" xfId="28" applyFont="1" applyFill="1" applyBorder="1" applyAlignment="1">
      <alignment horizontal="left" vertical="center" wrapText="1"/>
    </xf>
    <xf numFmtId="0" fontId="33" fillId="28" borderId="20" xfId="28" applyFont="1" applyFill="1" applyBorder="1" applyAlignment="1">
      <alignment horizontal="left" vertical="center" wrapText="1"/>
    </xf>
    <xf numFmtId="0" fontId="33" fillId="28" borderId="10" xfId="28" applyFont="1" applyFill="1" applyBorder="1" applyAlignment="1">
      <alignment horizontal="center" vertical="center" wrapText="1"/>
    </xf>
    <xf numFmtId="0" fontId="2" fillId="0" borderId="14" xfId="58" applyBorder="1" applyAlignment="1" applyProtection="1">
      <alignment horizontal="center"/>
      <protection locked="0"/>
    </xf>
    <xf numFmtId="0" fontId="2" fillId="0" borderId="15" xfId="58" applyBorder="1" applyAlignment="1" applyProtection="1">
      <alignment horizontal="center"/>
      <protection locked="0"/>
    </xf>
    <xf numFmtId="0" fontId="2" fillId="0" borderId="20" xfId="58" applyBorder="1" applyAlignment="1" applyProtection="1">
      <alignment horizontal="center"/>
      <protection locked="0"/>
    </xf>
    <xf numFmtId="0" fontId="2" fillId="0" borderId="29" xfId="58" applyBorder="1" applyAlignment="1" applyProtection="1">
      <alignment horizontal="center"/>
      <protection locked="0"/>
    </xf>
    <xf numFmtId="0" fontId="2" fillId="0" borderId="32" xfId="58" applyBorder="1" applyAlignment="1" applyProtection="1">
      <alignment horizontal="center"/>
      <protection locked="0"/>
    </xf>
    <xf numFmtId="0" fontId="2" fillId="0" borderId="33" xfId="58" applyBorder="1" applyAlignment="1" applyProtection="1">
      <alignment horizontal="center"/>
      <protection locked="0"/>
    </xf>
    <xf numFmtId="0" fontId="62" fillId="33" borderId="14" xfId="58" applyFont="1" applyFill="1" applyBorder="1" applyAlignment="1">
      <alignment horizontal="right"/>
    </xf>
    <xf numFmtId="0" fontId="62" fillId="33" borderId="15" xfId="58" applyFont="1" applyFill="1" applyBorder="1" applyAlignment="1">
      <alignment horizontal="right"/>
    </xf>
    <xf numFmtId="0" fontId="44" fillId="0" borderId="19" xfId="58" applyFont="1" applyBorder="1" applyAlignment="1">
      <alignment horizontal="right"/>
    </xf>
    <xf numFmtId="0" fontId="62" fillId="29" borderId="19" xfId="58" applyFont="1" applyFill="1" applyBorder="1" applyAlignment="1">
      <alignment horizontal="left"/>
    </xf>
    <xf numFmtId="0" fontId="62" fillId="29" borderId="25" xfId="58" applyFont="1" applyFill="1" applyBorder="1" applyAlignment="1">
      <alignment horizontal="left"/>
    </xf>
    <xf numFmtId="0" fontId="44" fillId="34" borderId="27" xfId="58" applyFont="1" applyFill="1" applyBorder="1" applyAlignment="1" applyProtection="1">
      <alignment horizontal="center"/>
      <protection hidden="1"/>
    </xf>
    <xf numFmtId="0" fontId="44" fillId="34" borderId="28" xfId="58" applyFont="1" applyFill="1" applyBorder="1" applyAlignment="1" applyProtection="1">
      <alignment horizontal="center"/>
      <protection hidden="1"/>
    </xf>
    <xf numFmtId="0" fontId="1" fillId="0" borderId="20" xfId="58" applyFont="1" applyBorder="1" applyAlignment="1" applyProtection="1">
      <alignment horizontal="center"/>
      <protection locked="0"/>
    </xf>
    <xf numFmtId="0" fontId="40" fillId="34" borderId="30" xfId="58" applyFont="1" applyFill="1" applyBorder="1" applyAlignment="1" applyProtection="1">
      <alignment horizontal="center"/>
      <protection hidden="1"/>
    </xf>
    <xf numFmtId="0" fontId="40" fillId="34" borderId="31" xfId="58" applyFont="1" applyFill="1" applyBorder="1" applyAlignment="1" applyProtection="1">
      <alignment horizontal="center"/>
      <protection hidden="1"/>
    </xf>
    <xf numFmtId="0" fontId="2" fillId="0" borderId="0" xfId="58" applyAlignment="1">
      <alignment horizontal="center" vertical="top" wrapText="1"/>
    </xf>
  </cellXfs>
  <cellStyles count="59">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Hyperkobling" xfId="51" builtinId="8"/>
    <cellStyle name="Inndata" xfId="24" builtinId="20" customBuiltin="1"/>
    <cellStyle name="Koblet celle" xfId="25" builtinId="24" customBuiltin="1"/>
    <cellStyle name="Komma 2" xfId="46" xr:uid="{00000000-0005-0000-0000-00001A000000}"/>
    <cellStyle name="Kontrollcelle" xfId="26" builtinId="23" customBuiltin="1"/>
    <cellStyle name="Merknad" xfId="27" builtinId="10" customBuiltin="1"/>
    <cellStyle name="Normal" xfId="0" builtinId="0"/>
    <cellStyle name="Normal 2" xfId="45" xr:uid="{00000000-0005-0000-0000-00001E000000}"/>
    <cellStyle name="Normal 3" xfId="44" xr:uid="{00000000-0005-0000-0000-00001F000000}"/>
    <cellStyle name="Normal 4" xfId="47" xr:uid="{00000000-0005-0000-0000-000020000000}"/>
    <cellStyle name="Normal 4 2" xfId="48" xr:uid="{00000000-0005-0000-0000-000021000000}"/>
    <cellStyle name="Normal 4 2 2" xfId="54" xr:uid="{00000000-0005-0000-0000-000022000000}"/>
    <cellStyle name="Normal 4 3" xfId="53" xr:uid="{00000000-0005-0000-0000-000023000000}"/>
    <cellStyle name="Normal 5" xfId="49" xr:uid="{00000000-0005-0000-0000-000024000000}"/>
    <cellStyle name="Normal 5 2" xfId="55" xr:uid="{00000000-0005-0000-0000-000025000000}"/>
    <cellStyle name="Normal 6" xfId="50" xr:uid="{00000000-0005-0000-0000-000026000000}"/>
    <cellStyle name="Normal 6 2" xfId="56" xr:uid="{00000000-0005-0000-0000-000027000000}"/>
    <cellStyle name="Normal 7" xfId="52" xr:uid="{00000000-0005-0000-0000-000028000000}"/>
    <cellStyle name="Normal 7 2" xfId="57" xr:uid="{00000000-0005-0000-0000-000029000000}"/>
    <cellStyle name="Normal 7 3" xfId="58" xr:uid="{10C1B23E-4371-45B5-B18F-3C9DB0686C56}"/>
    <cellStyle name="Normal_Tildelingsmatrise" xfId="28" xr:uid="{00000000-0005-0000-0000-00002A000000}"/>
    <cellStyle name="Nøytral" xfId="29" builtinId="28" customBuiltin="1"/>
    <cellStyle name="Overskrift 1" xfId="30" builtinId="16" customBuiltin="1"/>
    <cellStyle name="Overskrift 2" xfId="31" builtinId="17" customBuiltin="1"/>
    <cellStyle name="Overskrift 3" xfId="32" builtinId="18" customBuiltin="1"/>
    <cellStyle name="Overskrift 4" xfId="33" builtinId="19" customBuiltin="1"/>
    <cellStyle name="Tittel" xfId="34" builtinId="15" customBuiltin="1"/>
    <cellStyle name="Totalt" xfId="35" builtinId="25" customBuiltin="1"/>
    <cellStyle name="Utdata" xfId="36" builtinId="21" customBuiltin="1"/>
    <cellStyle name="Uthevingsfarge1" xfId="37" builtinId="29" customBuiltin="1"/>
    <cellStyle name="Uthevingsfarge2" xfId="38" builtinId="33" customBuiltin="1"/>
    <cellStyle name="Uthevingsfarge3" xfId="39" builtinId="37" customBuiltin="1"/>
    <cellStyle name="Uthevingsfarge4" xfId="40" builtinId="41" customBuiltin="1"/>
    <cellStyle name="Uthevingsfarge5" xfId="41" builtinId="45" customBuiltin="1"/>
    <cellStyle name="Uthevingsfarge6" xfId="42" builtinId="49" customBuiltin="1"/>
    <cellStyle name="Varseltekst" xfId="43" builtinId="11" customBuiltin="1"/>
  </cellStyles>
  <dxfs count="0"/>
  <tableStyles count="0" defaultTableStyle="TableStyleMedium2" defaultPivotStyle="PivotStyleLight16"/>
  <colors>
    <mruColors>
      <color rgb="FFC6CF52"/>
      <color rgb="FFCFEEFF"/>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3533775</xdr:colOff>
      <xdr:row>0</xdr:row>
      <xdr:rowOff>76200</xdr:rowOff>
    </xdr:from>
    <xdr:to>
      <xdr:col>2</xdr:col>
      <xdr:colOff>1562</xdr:colOff>
      <xdr:row>1</xdr:row>
      <xdr:rowOff>26670</xdr:rowOff>
    </xdr:to>
    <xdr:pic>
      <xdr:nvPicPr>
        <xdr:cNvPr id="3" name="Bild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0150" y="76200"/>
          <a:ext cx="2289467" cy="34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 name="TekstSylinder 1">
          <a:extLst>
            <a:ext uri="{FF2B5EF4-FFF2-40B4-BE49-F238E27FC236}">
              <a16:creationId xmlns:a16="http://schemas.microsoft.com/office/drawing/2014/main" id="{7F47335A-4D8F-436A-8B75-E4037E289C86}"/>
            </a:ext>
          </a:extLst>
        </xdr:cNvPr>
        <xdr:cNvSpPr txBox="1"/>
      </xdr:nvSpPr>
      <xdr:spPr>
        <a:xfrm>
          <a:off x="75079" y="24574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OPPMØTER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oppmøte ri kontrakten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oppmøter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ysClr val="windowText" lastClr="000000"/>
            </a:solidFill>
            <a:effectLst/>
            <a:latin typeface="+mn-lt"/>
            <a:ea typeface="+mn-ea"/>
            <a:cs typeface="+mn-cs"/>
          </a:endParaRPr>
        </a:p>
        <a:p>
          <a:r>
            <a:rPr lang="nb-NO" sz="1400" b="1" i="0" u="none" strike="noStrike" baseline="0">
              <a:solidFill>
                <a:sysClr val="windowText" lastClr="000000"/>
              </a:solidFill>
              <a:effectLst/>
              <a:latin typeface="+mn-lt"/>
              <a:ea typeface="+mn-ea"/>
              <a:cs typeface="+mn-cs"/>
            </a:rPr>
            <a:t>Dokumentasjonskrav ved tilbudsinngivelse</a:t>
          </a:r>
        </a:p>
        <a:p>
          <a:r>
            <a:rPr lang="nb-NO" sz="1400" b="0" i="0" u="none" strike="noStrike" baseline="0">
              <a:solidFill>
                <a:sysClr val="windowText" lastClr="000000"/>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oppmøter er gjennomført i henhold til beskrevet i tilbudet.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 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zoomScaleNormal="100" workbookViewId="0"/>
  </sheetViews>
  <sheetFormatPr baseColWidth="10" defaultColWidth="10.6640625" defaultRowHeight="15" x14ac:dyDescent="0.25"/>
  <cols>
    <col min="1" max="1" width="23.1640625" style="1" bestFit="1" customWidth="1"/>
    <col min="2" max="2" width="102.5" style="1" customWidth="1"/>
    <col min="3" max="16384" width="10.6640625" style="1"/>
  </cols>
  <sheetData>
    <row r="1" spans="1:3" ht="30.75" customHeight="1" x14ac:dyDescent="0.25"/>
    <row r="2" spans="1:3" x14ac:dyDescent="0.25">
      <c r="B2" s="51" t="s">
        <v>0</v>
      </c>
    </row>
    <row r="4" spans="1:3" ht="21" x14ac:dyDescent="0.25">
      <c r="B4" s="31" t="s">
        <v>1</v>
      </c>
    </row>
    <row r="5" spans="1:3" x14ac:dyDescent="0.25">
      <c r="A5" s="16"/>
      <c r="B5" s="20"/>
    </row>
    <row r="6" spans="1:3" ht="18.75" x14ac:dyDescent="0.25">
      <c r="A6" s="17" t="s">
        <v>2</v>
      </c>
      <c r="B6" s="32" t="s">
        <v>185</v>
      </c>
      <c r="C6" s="24"/>
    </row>
    <row r="7" spans="1:3" ht="18.75" x14ac:dyDescent="0.25">
      <c r="A7" s="17" t="s">
        <v>3</v>
      </c>
      <c r="B7" s="32" t="s">
        <v>4</v>
      </c>
    </row>
    <row r="8" spans="1:3" ht="15.75" thickBot="1" x14ac:dyDescent="0.3"/>
    <row r="9" spans="1:3" ht="21.75" thickBot="1" x14ac:dyDescent="0.4">
      <c r="B9" s="33" t="s">
        <v>5</v>
      </c>
    </row>
    <row r="10" spans="1:3" x14ac:dyDescent="0.25">
      <c r="B10" s="34"/>
    </row>
    <row r="11" spans="1:3" ht="19.5" x14ac:dyDescent="0.25">
      <c r="B11" s="37" t="s">
        <v>6</v>
      </c>
    </row>
    <row r="12" spans="1:3" ht="19.5" x14ac:dyDescent="0.25">
      <c r="B12" s="37" t="s">
        <v>7</v>
      </c>
    </row>
    <row r="13" spans="1:3" ht="19.5" x14ac:dyDescent="0.25">
      <c r="B13" s="37" t="s">
        <v>164</v>
      </c>
    </row>
    <row r="14" spans="1:3" ht="19.5" x14ac:dyDescent="0.25">
      <c r="B14" s="37" t="s">
        <v>165</v>
      </c>
    </row>
    <row r="15" spans="1:3" x14ac:dyDescent="0.25">
      <c r="B15" s="35"/>
    </row>
    <row r="16" spans="1:3" ht="15.75" thickBot="1" x14ac:dyDescent="0.3">
      <c r="B16" s="36"/>
    </row>
  </sheetData>
  <hyperlinks>
    <hyperlink ref="B11" location="'Forklaring til kravspes.'!A1" display="Forklaring til kravspesifikasjon" xr:uid="{00000000-0004-0000-0000-000000000000}"/>
    <hyperlink ref="B12" location="'Krav til leveransen'!A1" display="Obligatoriske krav til leveransen" xr:uid="{00000000-0004-0000-0000-000001000000}"/>
    <hyperlink ref="B13" location="TRANSPORT!A1" display="TRANSPORT" xr:uid="{F9C53BBE-5F4A-4599-B531-FF686F1F1173}"/>
    <hyperlink ref="B14" location="INFO!A1" display="INFO" xr:uid="{0423074F-D3C2-424E-9C89-4025AF00B0E1}"/>
  </hyperlinks>
  <pageMargins left="0.70866141732283472" right="0.70866141732283472" top="0.74803149606299213" bottom="0.74803149606299213" header="0.31496062992125984" footer="0.31496062992125984"/>
  <pageSetup paperSize="9" scale="88" fitToHeight="0" orientation="portrait" r:id="rId1"/>
  <headerFooter>
    <oddFooter>&amp;L&amp;Z&amp;F&amp;RSide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24"/>
  <sheetViews>
    <sheetView zoomScaleNormal="100" workbookViewId="0"/>
  </sheetViews>
  <sheetFormatPr baseColWidth="10" defaultColWidth="10.6640625" defaultRowHeight="15" x14ac:dyDescent="0.25"/>
  <cols>
    <col min="1" max="1" width="10.6640625" style="1"/>
    <col min="2" max="2" width="102.5" style="1" customWidth="1"/>
    <col min="3" max="16384" width="10.6640625" style="1"/>
  </cols>
  <sheetData>
    <row r="1" spans="1:2" ht="15.75" x14ac:dyDescent="0.25">
      <c r="B1" s="50" t="s">
        <v>8</v>
      </c>
    </row>
    <row r="2" spans="1:2" ht="21" x14ac:dyDescent="0.35">
      <c r="B2" s="2" t="s">
        <v>9</v>
      </c>
    </row>
    <row r="3" spans="1:2" ht="21" x14ac:dyDescent="0.35">
      <c r="B3" s="2" t="str">
        <f>Innholdsfortegnelse!B6</f>
        <v>25/4300 Møbler og løsere til boliger til kommuner i Kongsvingerregionen 2026- 2030</v>
      </c>
    </row>
    <row r="4" spans="1:2" ht="15.75" thickBot="1" x14ac:dyDescent="0.3">
      <c r="B4" s="3"/>
    </row>
    <row r="5" spans="1:2" ht="15.75" thickBot="1" x14ac:dyDescent="0.3">
      <c r="B5" s="22" t="s">
        <v>10</v>
      </c>
    </row>
    <row r="6" spans="1:2" ht="45" x14ac:dyDescent="0.25">
      <c r="B6" s="4" t="s">
        <v>11</v>
      </c>
    </row>
    <row r="7" spans="1:2" ht="45.75" thickBot="1" x14ac:dyDescent="0.3">
      <c r="B7" s="5" t="s">
        <v>12</v>
      </c>
    </row>
    <row r="8" spans="1:2" ht="15.75" thickBot="1" x14ac:dyDescent="0.3">
      <c r="B8" s="22" t="s">
        <v>13</v>
      </c>
    </row>
    <row r="9" spans="1:2" ht="120" x14ac:dyDescent="0.25">
      <c r="B9" s="6" t="s">
        <v>14</v>
      </c>
    </row>
    <row r="10" spans="1:2" ht="90" x14ac:dyDescent="0.25">
      <c r="B10" s="7" t="s">
        <v>15</v>
      </c>
    </row>
    <row r="11" spans="1:2" ht="90.75" thickBot="1" x14ac:dyDescent="0.3">
      <c r="B11" s="7" t="s">
        <v>16</v>
      </c>
    </row>
    <row r="12" spans="1:2" ht="15.75" thickBot="1" x14ac:dyDescent="0.3">
      <c r="B12" s="23" t="s">
        <v>17</v>
      </c>
    </row>
    <row r="13" spans="1:2" ht="30" x14ac:dyDescent="0.25">
      <c r="B13" s="8" t="s">
        <v>18</v>
      </c>
    </row>
    <row r="14" spans="1:2" x14ac:dyDescent="0.25">
      <c r="B14" s="9" t="s">
        <v>19</v>
      </c>
    </row>
    <row r="15" spans="1:2" x14ac:dyDescent="0.25">
      <c r="A15" s="10"/>
      <c r="B15" s="68" t="s">
        <v>20</v>
      </c>
    </row>
    <row r="16" spans="1:2" ht="15.75" thickBot="1" x14ac:dyDescent="0.3">
      <c r="B16" s="9"/>
    </row>
    <row r="17" spans="2:2" ht="15.75" thickBot="1" x14ac:dyDescent="0.3">
      <c r="B17" s="22" t="s">
        <v>21</v>
      </c>
    </row>
    <row r="18" spans="2:2" ht="45.75" thickBot="1" x14ac:dyDescent="0.3">
      <c r="B18" s="11" t="s">
        <v>22</v>
      </c>
    </row>
    <row r="19" spans="2:2" ht="15.75" thickBot="1" x14ac:dyDescent="0.3">
      <c r="B19" s="22" t="s">
        <v>23</v>
      </c>
    </row>
    <row r="20" spans="2:2" ht="45" x14ac:dyDescent="0.25">
      <c r="B20" s="12" t="s">
        <v>24</v>
      </c>
    </row>
    <row r="21" spans="2:2" ht="30" x14ac:dyDescent="0.25">
      <c r="B21" s="13" t="s">
        <v>25</v>
      </c>
    </row>
    <row r="22" spans="2:2" ht="30.75" thickBot="1" x14ac:dyDescent="0.3">
      <c r="B22" s="14" t="s">
        <v>26</v>
      </c>
    </row>
    <row r="23" spans="2:2" ht="15.75" thickBot="1" x14ac:dyDescent="0.3">
      <c r="B23" s="22" t="s">
        <v>27</v>
      </c>
    </row>
    <row r="24" spans="2:2" ht="135.75" thickBot="1" x14ac:dyDescent="0.3">
      <c r="B24" s="15" t="s">
        <v>28</v>
      </c>
    </row>
  </sheetData>
  <hyperlinks>
    <hyperlink ref="B1" location="Innholdsfortegnelse!A1" display="Tilbake til innholdsfortegnelsen" xr:uid="{00000000-0004-0000-0100-000000000000}"/>
  </hyperlinks>
  <pageMargins left="0.70866141732283472" right="0.70866141732283472" top="0.74803149606299213" bottom="0.74803149606299213" header="0.31496062992125984" footer="0.31496062992125984"/>
  <pageSetup paperSize="9" scale="98" fitToHeight="0" orientation="portrait" r:id="rId1"/>
  <headerFooter>
    <oddHeader>&amp;R&amp;G&amp;"Tahoma,Halvfet"
Regionalt Innkjøp i Kongsvingerregionen</oddHeader>
    <oddFooter>&amp;L&amp;Z&amp;F&amp;RSide &amp;P av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2:DF49"/>
  <sheetViews>
    <sheetView tabSelected="1" zoomScale="90" zoomScaleNormal="90" workbookViewId="0">
      <pane xSplit="6" ySplit="8" topLeftCell="G34" activePane="bottomRight" state="frozen"/>
      <selection pane="topRight" activeCell="G1" sqref="G1"/>
      <selection pane="bottomLeft" activeCell="A9" sqref="A9"/>
      <selection pane="bottomRight" activeCell="B34" sqref="B34"/>
    </sheetView>
  </sheetViews>
  <sheetFormatPr baseColWidth="10" defaultColWidth="12" defaultRowHeight="11.25" x14ac:dyDescent="0.15"/>
  <cols>
    <col min="1" max="1" width="5.83203125" style="16" customWidth="1"/>
    <col min="2" max="2" width="82.83203125" style="43" customWidth="1"/>
    <col min="3" max="3" width="8" style="20" customWidth="1"/>
    <col min="4" max="4" width="10.5" style="21" bestFit="1" customWidth="1"/>
    <col min="5" max="5" width="9" style="21" bestFit="1" customWidth="1"/>
    <col min="6" max="6" width="10.6640625" style="21" bestFit="1" customWidth="1"/>
    <col min="7" max="7" width="91.1640625" style="16" customWidth="1"/>
    <col min="8" max="8" width="1.6640625" style="18" customWidth="1"/>
    <col min="9" max="16384" width="12" style="18"/>
  </cols>
  <sheetData>
    <row r="2" spans="1:7" ht="20.25" x14ac:dyDescent="0.3">
      <c r="B2" s="46" t="str">
        <f>Innholdsfortegnelse!B4</f>
        <v>Vedlegg 2 -Kravspesifikasjon</v>
      </c>
      <c r="C2" s="47"/>
      <c r="D2" s="48"/>
      <c r="E2" s="48"/>
      <c r="F2" s="48"/>
      <c r="G2" s="74" t="s">
        <v>8</v>
      </c>
    </row>
    <row r="3" spans="1:7" ht="20.25" x14ac:dyDescent="0.25">
      <c r="B3" s="120" t="s">
        <v>188</v>
      </c>
      <c r="C3" s="47"/>
      <c r="D3" s="48"/>
      <c r="E3" s="48"/>
      <c r="F3" s="48"/>
      <c r="G3" s="75"/>
    </row>
    <row r="4" spans="1:7" ht="20.25" x14ac:dyDescent="0.25">
      <c r="B4" s="49" t="str">
        <f>Innholdsfortegnelse!B7</f>
        <v>&lt; Navn fylles ut av tilbyder&gt;</v>
      </c>
      <c r="C4" s="47"/>
      <c r="D4" s="48"/>
      <c r="E4" s="48"/>
      <c r="F4" s="48"/>
      <c r="G4" s="75"/>
    </row>
    <row r="6" spans="1:7" ht="15" x14ac:dyDescent="0.15">
      <c r="A6" s="126" t="s">
        <v>29</v>
      </c>
      <c r="B6" s="127" t="s">
        <v>7</v>
      </c>
      <c r="C6" s="129" t="s">
        <v>30</v>
      </c>
      <c r="D6" s="129" t="s">
        <v>31</v>
      </c>
      <c r="E6" s="124" t="s">
        <v>23</v>
      </c>
      <c r="F6" s="125"/>
      <c r="G6" s="122" t="s">
        <v>32</v>
      </c>
    </row>
    <row r="7" spans="1:7" ht="15" x14ac:dyDescent="0.15">
      <c r="A7" s="126"/>
      <c r="B7" s="128"/>
      <c r="C7" s="129"/>
      <c r="D7" s="129"/>
      <c r="E7" s="28" t="s">
        <v>33</v>
      </c>
      <c r="F7" s="29" t="s">
        <v>34</v>
      </c>
      <c r="G7" s="123"/>
    </row>
    <row r="8" spans="1:7" s="19" customFormat="1" ht="15.75" x14ac:dyDescent="0.15">
      <c r="A8" s="39">
        <v>1</v>
      </c>
      <c r="B8" s="30" t="s">
        <v>35</v>
      </c>
      <c r="C8" s="40"/>
      <c r="D8" s="40"/>
      <c r="E8" s="40"/>
      <c r="F8" s="40"/>
      <c r="G8" s="41"/>
    </row>
    <row r="9" spans="1:7" s="19" customFormat="1" ht="156" x14ac:dyDescent="0.15">
      <c r="A9" s="42" t="s">
        <v>36</v>
      </c>
      <c r="B9" s="25" t="s">
        <v>166</v>
      </c>
      <c r="C9" s="26" t="s">
        <v>37</v>
      </c>
      <c r="D9" s="27"/>
      <c r="E9" s="44"/>
      <c r="F9" s="44"/>
      <c r="G9" s="69"/>
    </row>
    <row r="10" spans="1:7" s="19" customFormat="1" ht="72" x14ac:dyDescent="0.15">
      <c r="A10" s="42" t="s">
        <v>38</v>
      </c>
      <c r="B10" s="25" t="s">
        <v>167</v>
      </c>
      <c r="C10" s="26" t="s">
        <v>37</v>
      </c>
      <c r="D10" s="27"/>
      <c r="E10" s="44"/>
      <c r="F10" s="44"/>
      <c r="G10" s="70"/>
    </row>
    <row r="11" spans="1:7" s="19" customFormat="1" ht="24" x14ac:dyDescent="0.15">
      <c r="A11" s="42" t="s">
        <v>39</v>
      </c>
      <c r="B11" s="25" t="s">
        <v>40</v>
      </c>
      <c r="C11" s="26" t="s">
        <v>37</v>
      </c>
      <c r="D11" s="27"/>
      <c r="E11" s="44"/>
      <c r="F11" s="44"/>
      <c r="G11" s="71"/>
    </row>
    <row r="12" spans="1:7" s="19" customFormat="1" ht="15.75" x14ac:dyDescent="0.15">
      <c r="A12" s="39">
        <v>2</v>
      </c>
      <c r="B12" s="30" t="s">
        <v>41</v>
      </c>
      <c r="C12" s="40"/>
      <c r="D12" s="40"/>
      <c r="E12" s="40"/>
      <c r="F12" s="40"/>
      <c r="G12" s="72"/>
    </row>
    <row r="13" spans="1:7" ht="48" x14ac:dyDescent="0.15">
      <c r="A13" s="38" t="s">
        <v>42</v>
      </c>
      <c r="B13" s="25" t="s">
        <v>168</v>
      </c>
      <c r="C13" s="26" t="s">
        <v>37</v>
      </c>
      <c r="D13" s="26"/>
      <c r="E13" s="45"/>
      <c r="F13" s="45"/>
      <c r="G13" s="69"/>
    </row>
    <row r="14" spans="1:7" ht="60" x14ac:dyDescent="0.15">
      <c r="A14" s="38" t="s">
        <v>43</v>
      </c>
      <c r="B14" s="25" t="s">
        <v>169</v>
      </c>
      <c r="C14" s="26" t="s">
        <v>46</v>
      </c>
      <c r="D14" s="26"/>
      <c r="E14" s="45"/>
      <c r="F14" s="45"/>
      <c r="G14" s="69"/>
    </row>
    <row r="15" spans="1:7" ht="84" x14ac:dyDescent="0.15">
      <c r="A15" s="38" t="s">
        <v>44</v>
      </c>
      <c r="B15" s="25" t="s">
        <v>45</v>
      </c>
      <c r="C15" s="26" t="s">
        <v>46</v>
      </c>
      <c r="D15" s="26"/>
      <c r="E15" s="45"/>
      <c r="F15" s="45"/>
      <c r="G15" s="76"/>
    </row>
    <row r="16" spans="1:7" ht="204" x14ac:dyDescent="0.15">
      <c r="A16" s="38" t="s">
        <v>47</v>
      </c>
      <c r="B16" s="25" t="s">
        <v>48</v>
      </c>
      <c r="C16" s="26" t="s">
        <v>37</v>
      </c>
      <c r="D16" s="26"/>
      <c r="E16" s="45"/>
      <c r="F16" s="45"/>
      <c r="G16" s="69"/>
    </row>
    <row r="17" spans="1:110" ht="24" x14ac:dyDescent="0.15">
      <c r="A17" s="38" t="s">
        <v>49</v>
      </c>
      <c r="B17" s="25" t="s">
        <v>50</v>
      </c>
      <c r="C17" s="26" t="s">
        <v>37</v>
      </c>
      <c r="D17" s="26"/>
      <c r="E17" s="45"/>
      <c r="F17" s="45"/>
      <c r="G17" s="69"/>
    </row>
    <row r="18" spans="1:110" s="64" customFormat="1" ht="15.75" x14ac:dyDescent="0.15">
      <c r="A18" s="60" t="s">
        <v>51</v>
      </c>
      <c r="B18" s="61" t="s">
        <v>52</v>
      </c>
      <c r="C18" s="62"/>
      <c r="D18" s="63"/>
      <c r="E18" s="62"/>
      <c r="F18" s="63"/>
      <c r="G18" s="77"/>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row>
    <row r="19" spans="1:110" ht="84" x14ac:dyDescent="0.15">
      <c r="A19" s="59" t="s">
        <v>179</v>
      </c>
      <c r="B19" s="25" t="s">
        <v>180</v>
      </c>
      <c r="C19" s="26" t="s">
        <v>37</v>
      </c>
      <c r="D19" s="53"/>
      <c r="E19" s="56"/>
      <c r="F19" s="54"/>
      <c r="G19" s="73"/>
    </row>
    <row r="20" spans="1:110" s="19" customFormat="1" ht="15.75" x14ac:dyDescent="0.15">
      <c r="A20" s="39">
        <v>5</v>
      </c>
      <c r="B20" s="57" t="s">
        <v>53</v>
      </c>
      <c r="C20" s="58"/>
      <c r="D20" s="40"/>
      <c r="E20" s="40"/>
      <c r="F20" s="40"/>
      <c r="G20" s="72"/>
    </row>
    <row r="21" spans="1:110" ht="36" x14ac:dyDescent="0.15">
      <c r="A21" s="38" t="s">
        <v>54</v>
      </c>
      <c r="B21" s="25" t="s">
        <v>55</v>
      </c>
      <c r="C21" s="26" t="s">
        <v>37</v>
      </c>
      <c r="D21" s="55"/>
      <c r="E21" s="45"/>
      <c r="F21" s="45"/>
      <c r="G21" s="69"/>
    </row>
    <row r="22" spans="1:110" ht="36" x14ac:dyDescent="0.15">
      <c r="A22" s="38" t="s">
        <v>56</v>
      </c>
      <c r="B22" s="25" t="s">
        <v>186</v>
      </c>
      <c r="C22" s="26" t="s">
        <v>46</v>
      </c>
      <c r="D22" s="26"/>
      <c r="E22" s="45"/>
      <c r="F22" s="45"/>
      <c r="G22" s="69"/>
    </row>
    <row r="23" spans="1:110" ht="48" x14ac:dyDescent="0.15">
      <c r="A23" s="38" t="s">
        <v>58</v>
      </c>
      <c r="B23" s="25" t="s">
        <v>87</v>
      </c>
      <c r="C23" s="26" t="s">
        <v>37</v>
      </c>
      <c r="D23" s="26"/>
      <c r="E23" s="45"/>
      <c r="F23" s="45"/>
      <c r="G23" s="69"/>
    </row>
    <row r="24" spans="1:110" s="19" customFormat="1" ht="15.75" x14ac:dyDescent="0.15">
      <c r="A24" s="39">
        <v>6</v>
      </c>
      <c r="B24" s="30" t="s">
        <v>57</v>
      </c>
      <c r="C24" s="40"/>
      <c r="D24" s="40"/>
      <c r="E24" s="40"/>
      <c r="F24" s="40"/>
      <c r="G24" s="72"/>
    </row>
    <row r="25" spans="1:110" ht="60" x14ac:dyDescent="0.15">
      <c r="A25" s="38" t="s">
        <v>62</v>
      </c>
      <c r="B25" s="25" t="s">
        <v>181</v>
      </c>
      <c r="C25" s="26" t="s">
        <v>37</v>
      </c>
      <c r="D25" s="26"/>
      <c r="E25" s="45"/>
      <c r="F25" s="45"/>
      <c r="G25" s="69"/>
    </row>
    <row r="26" spans="1:110" ht="73.150000000000006" customHeight="1" x14ac:dyDescent="0.15">
      <c r="A26" s="38" t="s">
        <v>64</v>
      </c>
      <c r="B26" s="25" t="s">
        <v>182</v>
      </c>
      <c r="C26" s="26" t="s">
        <v>37</v>
      </c>
      <c r="D26" s="26"/>
      <c r="E26" s="45"/>
      <c r="F26" s="45"/>
      <c r="G26" s="69"/>
    </row>
    <row r="27" spans="1:110" ht="72" x14ac:dyDescent="0.15">
      <c r="A27" s="38" t="s">
        <v>66</v>
      </c>
      <c r="B27" s="25" t="s">
        <v>170</v>
      </c>
      <c r="C27" s="26" t="s">
        <v>37</v>
      </c>
      <c r="D27" s="26"/>
      <c r="E27" s="45"/>
      <c r="F27" s="45"/>
      <c r="G27" s="69"/>
    </row>
    <row r="28" spans="1:110" ht="48" x14ac:dyDescent="0.15">
      <c r="A28" s="38" t="s">
        <v>82</v>
      </c>
      <c r="B28" s="25" t="s">
        <v>59</v>
      </c>
      <c r="C28" s="26" t="s">
        <v>37</v>
      </c>
      <c r="D28" s="26"/>
      <c r="E28" s="45"/>
      <c r="F28" s="45"/>
      <c r="G28" s="69"/>
    </row>
    <row r="29" spans="1:110" ht="36" x14ac:dyDescent="0.15">
      <c r="A29" s="38" t="s">
        <v>83</v>
      </c>
      <c r="B29" s="25" t="s">
        <v>171</v>
      </c>
      <c r="C29" s="26" t="s">
        <v>37</v>
      </c>
      <c r="D29" s="26"/>
      <c r="E29" s="45"/>
      <c r="F29" s="45"/>
      <c r="G29" s="69"/>
    </row>
    <row r="30" spans="1:110" ht="36" x14ac:dyDescent="0.15">
      <c r="A30" s="38" t="s">
        <v>84</v>
      </c>
      <c r="B30" s="25" t="s">
        <v>85</v>
      </c>
      <c r="C30" s="26" t="s">
        <v>37</v>
      </c>
      <c r="D30" s="26"/>
      <c r="E30" s="45"/>
      <c r="F30" s="45"/>
      <c r="G30" s="69"/>
    </row>
    <row r="31" spans="1:110" ht="24" x14ac:dyDescent="0.15">
      <c r="A31" s="38" t="s">
        <v>86</v>
      </c>
      <c r="B31" s="25" t="s">
        <v>60</v>
      </c>
      <c r="C31" s="26" t="s">
        <v>37</v>
      </c>
      <c r="D31" s="26"/>
      <c r="E31" s="45"/>
      <c r="F31" s="45"/>
      <c r="G31" s="69"/>
    </row>
    <row r="32" spans="1:110" ht="36" x14ac:dyDescent="0.15">
      <c r="A32" s="38" t="s">
        <v>174</v>
      </c>
      <c r="B32" s="25" t="s">
        <v>183</v>
      </c>
      <c r="C32" s="26" t="s">
        <v>37</v>
      </c>
      <c r="D32" s="26"/>
      <c r="E32" s="45"/>
      <c r="F32" s="45"/>
      <c r="G32" s="69"/>
    </row>
    <row r="33" spans="1:10" ht="48" x14ac:dyDescent="0.15">
      <c r="A33" s="38" t="s">
        <v>175</v>
      </c>
      <c r="B33" s="25" t="s">
        <v>172</v>
      </c>
      <c r="C33" s="26" t="s">
        <v>37</v>
      </c>
      <c r="D33" s="26"/>
      <c r="E33" s="45"/>
      <c r="F33" s="45"/>
      <c r="G33" s="69"/>
    </row>
    <row r="34" spans="1:10" ht="60" x14ac:dyDescent="0.15">
      <c r="A34" s="38" t="s">
        <v>176</v>
      </c>
      <c r="B34" s="25" t="s">
        <v>173</v>
      </c>
      <c r="C34" s="26" t="s">
        <v>37</v>
      </c>
      <c r="D34" s="26"/>
      <c r="E34" s="45"/>
      <c r="F34" s="45"/>
      <c r="G34" s="69"/>
    </row>
    <row r="35" spans="1:10" s="19" customFormat="1" ht="15.75" x14ac:dyDescent="0.15">
      <c r="A35" s="39">
        <v>7</v>
      </c>
      <c r="B35" s="30" t="s">
        <v>61</v>
      </c>
      <c r="C35" s="40"/>
      <c r="D35" s="40"/>
      <c r="E35" s="40"/>
      <c r="F35" s="40"/>
      <c r="G35" s="72"/>
    </row>
    <row r="36" spans="1:10" ht="72" x14ac:dyDescent="0.15">
      <c r="A36" s="38" t="s">
        <v>68</v>
      </c>
      <c r="B36" s="25" t="s">
        <v>63</v>
      </c>
      <c r="C36" s="26" t="s">
        <v>37</v>
      </c>
      <c r="D36" s="26"/>
      <c r="E36" s="45"/>
      <c r="F36" s="45"/>
      <c r="G36" s="69"/>
    </row>
    <row r="37" spans="1:10" ht="36" x14ac:dyDescent="0.15">
      <c r="A37" s="38" t="s">
        <v>70</v>
      </c>
      <c r="B37" s="25" t="s">
        <v>65</v>
      </c>
      <c r="C37" s="26" t="s">
        <v>37</v>
      </c>
      <c r="D37" s="26"/>
      <c r="E37" s="45"/>
      <c r="F37" s="45"/>
      <c r="G37" s="69"/>
    </row>
    <row r="38" spans="1:10" ht="132" x14ac:dyDescent="0.15">
      <c r="A38" s="38" t="s">
        <v>71</v>
      </c>
      <c r="B38" s="25" t="s">
        <v>67</v>
      </c>
      <c r="C38" s="26" t="s">
        <v>37</v>
      </c>
      <c r="D38" s="26"/>
      <c r="E38" s="45"/>
      <c r="F38" s="45"/>
      <c r="G38" s="69"/>
    </row>
    <row r="39" spans="1:10" s="19" customFormat="1" ht="15.75" x14ac:dyDescent="0.15">
      <c r="A39" s="39">
        <v>8</v>
      </c>
      <c r="B39" s="30" t="s">
        <v>81</v>
      </c>
      <c r="C39" s="40"/>
      <c r="D39" s="40"/>
      <c r="E39" s="40"/>
      <c r="F39" s="40"/>
      <c r="G39" s="72"/>
    </row>
    <row r="40" spans="1:10" ht="60" x14ac:dyDescent="0.15">
      <c r="A40" s="38" t="s">
        <v>76</v>
      </c>
      <c r="B40" s="25" t="s">
        <v>69</v>
      </c>
      <c r="C40" s="26" t="s">
        <v>37</v>
      </c>
      <c r="D40" s="26"/>
      <c r="E40" s="45"/>
      <c r="F40" s="45"/>
      <c r="G40" s="69"/>
    </row>
    <row r="41" spans="1:10" ht="60" x14ac:dyDescent="0.15">
      <c r="A41" s="38" t="s">
        <v>77</v>
      </c>
      <c r="B41" s="25" t="s">
        <v>177</v>
      </c>
      <c r="C41" s="26" t="s">
        <v>37</v>
      </c>
      <c r="D41" s="26"/>
      <c r="E41" s="45"/>
      <c r="F41" s="45"/>
      <c r="G41" s="69"/>
    </row>
    <row r="42" spans="1:10" ht="24" x14ac:dyDescent="0.15">
      <c r="A42" s="38" t="s">
        <v>88</v>
      </c>
      <c r="B42" s="25" t="s">
        <v>72</v>
      </c>
      <c r="C42" s="26" t="s">
        <v>37</v>
      </c>
      <c r="D42" s="26"/>
      <c r="E42" s="45"/>
      <c r="F42" s="45"/>
      <c r="G42" s="69"/>
    </row>
    <row r="43" spans="1:10" ht="24" x14ac:dyDescent="0.15">
      <c r="A43" s="38" t="s">
        <v>89</v>
      </c>
      <c r="B43" s="25" t="s">
        <v>73</v>
      </c>
      <c r="C43" s="26" t="s">
        <v>37</v>
      </c>
      <c r="D43" s="26"/>
      <c r="E43" s="45"/>
      <c r="F43" s="45"/>
      <c r="G43" s="69"/>
    </row>
    <row r="44" spans="1:10" ht="48" x14ac:dyDescent="0.15">
      <c r="A44" s="38" t="s">
        <v>90</v>
      </c>
      <c r="B44" s="25" t="s">
        <v>184</v>
      </c>
      <c r="C44" s="26" t="s">
        <v>37</v>
      </c>
      <c r="D44" s="26"/>
      <c r="E44" s="45"/>
      <c r="F44" s="45"/>
      <c r="G44" s="69"/>
    </row>
    <row r="45" spans="1:10" ht="36" x14ac:dyDescent="0.15">
      <c r="A45" s="38" t="s">
        <v>91</v>
      </c>
      <c r="B45" s="25" t="s">
        <v>74</v>
      </c>
      <c r="C45" s="26" t="s">
        <v>37</v>
      </c>
      <c r="D45" s="26"/>
      <c r="E45" s="45"/>
      <c r="F45" s="45"/>
      <c r="G45" s="69"/>
    </row>
    <row r="46" spans="1:10" s="19" customFormat="1" ht="15.75" x14ac:dyDescent="0.15">
      <c r="A46" s="39">
        <v>9</v>
      </c>
      <c r="B46" s="30" t="s">
        <v>75</v>
      </c>
      <c r="C46" s="40"/>
      <c r="D46" s="40"/>
      <c r="E46" s="40"/>
      <c r="F46" s="40"/>
      <c r="G46" s="72"/>
    </row>
    <row r="47" spans="1:10" ht="60" x14ac:dyDescent="0.15">
      <c r="A47" s="65" t="s">
        <v>92</v>
      </c>
      <c r="B47" s="25" t="s">
        <v>178</v>
      </c>
      <c r="C47" s="26" t="s">
        <v>37</v>
      </c>
      <c r="D47" s="26"/>
      <c r="E47" s="56"/>
      <c r="F47" s="54"/>
      <c r="G47" s="73"/>
      <c r="J47" s="52"/>
    </row>
    <row r="48" spans="1:10" s="66" customFormat="1" ht="14.25" x14ac:dyDescent="0.2">
      <c r="A48" s="67">
        <v>11</v>
      </c>
      <c r="B48" s="116" t="s">
        <v>78</v>
      </c>
      <c r="C48" s="117"/>
      <c r="D48" s="118"/>
      <c r="E48" s="118"/>
      <c r="F48" s="118"/>
      <c r="G48" s="119"/>
    </row>
    <row r="49" spans="1:10" ht="96" x14ac:dyDescent="0.15">
      <c r="A49" s="38" t="s">
        <v>79</v>
      </c>
      <c r="B49" s="25" t="s">
        <v>94</v>
      </c>
      <c r="C49" s="26" t="s">
        <v>80</v>
      </c>
      <c r="D49" s="26" t="s">
        <v>93</v>
      </c>
      <c r="E49" s="45"/>
      <c r="F49" s="45"/>
      <c r="G49" s="69"/>
      <c r="J49" s="52"/>
    </row>
  </sheetData>
  <autoFilter ref="A7:G46" xr:uid="{00000000-0009-0000-0000-000002000000}"/>
  <mergeCells count="6">
    <mergeCell ref="G6:G7"/>
    <mergeCell ref="E6:F6"/>
    <mergeCell ref="A6:A7"/>
    <mergeCell ref="B6:B7"/>
    <mergeCell ref="C6:C7"/>
    <mergeCell ref="D6:D7"/>
  </mergeCells>
  <phoneticPr fontId="11" type="noConversion"/>
  <hyperlinks>
    <hyperlink ref="G2" location="Innholdsfortegnelse!A1" display="Tilbake til innholdsfortegnelsen" xr:uid="{00000000-0004-0000-0200-000000000000}"/>
  </hyperlinks>
  <pageMargins left="0.70866141732283472" right="0.70866141732283472" top="0.74803149606299213" bottom="0.74803149606299213" header="0.31496062992125984" footer="0.31496062992125984"/>
  <pageSetup paperSize="9" scale="71" fitToWidth="0" fitToHeight="0" orientation="portrait" r:id="rId1"/>
  <headerFooter>
    <oddHeader>&amp;C&amp;A&amp;R&amp;G&amp;"Tahoma,Halvfet"
Regionalt Innkjøp i Kongsvingerregionen</oddHeader>
    <oddFooter>&amp;L&amp;Z&amp;F&amp;RSide &amp;P av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86249-DD1A-4AF2-A07C-717D5DF3C107}">
  <sheetPr>
    <pageSetUpPr fitToPage="1"/>
  </sheetPr>
  <dimension ref="B1:AC11"/>
  <sheetViews>
    <sheetView showGridLines="0" showRowColHeaders="0" zoomScale="70" zoomScaleNormal="70" workbookViewId="0">
      <selection activeCell="T16" sqref="T16"/>
    </sheetView>
  </sheetViews>
  <sheetFormatPr baseColWidth="10" defaultColWidth="13.33203125" defaultRowHeight="15" x14ac:dyDescent="0.25"/>
  <cols>
    <col min="1" max="16384" width="13.33203125" style="78"/>
  </cols>
  <sheetData>
    <row r="1" spans="2:29" x14ac:dyDescent="0.25">
      <c r="P1" s="79"/>
    </row>
    <row r="3" spans="2:29" ht="15.75" customHeight="1" x14ac:dyDescent="0.35">
      <c r="B3" s="112"/>
      <c r="S3" s="113"/>
    </row>
    <row r="7" spans="2:29" x14ac:dyDescent="0.25">
      <c r="B7" s="114"/>
      <c r="S7" s="115"/>
      <c r="T7" s="99"/>
      <c r="U7" s="99"/>
      <c r="V7" s="99"/>
      <c r="W7" s="99"/>
      <c r="X7" s="99"/>
      <c r="Y7" s="99"/>
      <c r="Z7" s="99"/>
      <c r="AA7" s="99"/>
      <c r="AB7" s="99"/>
      <c r="AC7" s="99"/>
    </row>
    <row r="8" spans="2:29" x14ac:dyDescent="0.25">
      <c r="B8" s="114"/>
      <c r="S8" s="99"/>
      <c r="T8" s="99"/>
      <c r="U8" s="99"/>
      <c r="V8" s="99"/>
      <c r="W8" s="99"/>
      <c r="X8" s="99"/>
      <c r="Y8" s="99"/>
      <c r="Z8" s="99"/>
      <c r="AA8" s="99"/>
      <c r="AB8" s="99"/>
      <c r="AC8" s="99"/>
    </row>
    <row r="9" spans="2:29" x14ac:dyDescent="0.25">
      <c r="B9" s="114"/>
      <c r="S9" s="99"/>
      <c r="T9" s="99"/>
      <c r="U9" s="99"/>
      <c r="V9" s="99"/>
      <c r="W9" s="99"/>
      <c r="X9" s="99"/>
      <c r="Y9" s="99"/>
      <c r="Z9" s="99"/>
      <c r="AA9" s="99"/>
      <c r="AB9" s="99"/>
      <c r="AC9" s="99"/>
    </row>
    <row r="10" spans="2:29" x14ac:dyDescent="0.25">
      <c r="B10" s="114"/>
      <c r="S10" s="99"/>
      <c r="T10" s="99"/>
      <c r="U10" s="99"/>
      <c r="V10" s="99"/>
      <c r="W10" s="99"/>
      <c r="X10" s="99"/>
      <c r="Y10" s="99"/>
      <c r="Z10" s="99"/>
      <c r="AA10" s="99"/>
      <c r="AB10" s="99"/>
      <c r="AC10" s="99"/>
    </row>
    <row r="11" spans="2:29" x14ac:dyDescent="0.25">
      <c r="S11" s="99"/>
      <c r="T11" s="99"/>
      <c r="U11" s="99"/>
      <c r="V11" s="99"/>
      <c r="W11" s="99"/>
      <c r="X11" s="99"/>
      <c r="Y11" s="99"/>
      <c r="Z11" s="99"/>
      <c r="AA11" s="99"/>
      <c r="AB11" s="99"/>
      <c r="AC11" s="99"/>
    </row>
  </sheetData>
  <pageMargins left="0.25" right="0.25" top="0.75" bottom="0.75" header="0.3" footer="0.3"/>
  <pageSetup paperSize="9" scale="7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D34AA-703E-45E3-BDD9-01C164B4C1A2}">
  <sheetPr>
    <pageSetUpPr fitToPage="1"/>
  </sheetPr>
  <dimension ref="B1:L60"/>
  <sheetViews>
    <sheetView showGridLines="0" zoomScale="90" zoomScaleNormal="90" workbookViewId="0">
      <selection activeCell="R9" sqref="R9"/>
    </sheetView>
  </sheetViews>
  <sheetFormatPr baseColWidth="10" defaultColWidth="13.33203125" defaultRowHeight="15" x14ac:dyDescent="0.25"/>
  <cols>
    <col min="1" max="1" width="0.83203125" style="78" customWidth="1"/>
    <col min="2" max="2" width="3.5" style="78" customWidth="1"/>
    <col min="3" max="3" width="47.1640625" style="78" customWidth="1"/>
    <col min="4" max="4" width="13.33203125" style="78"/>
    <col min="5" max="8" width="28.1640625" style="78" bestFit="1" customWidth="1"/>
    <col min="9" max="9" width="67.6640625" style="78" bestFit="1" customWidth="1"/>
    <col min="10" max="16384" width="13.33203125" style="78"/>
  </cols>
  <sheetData>
    <row r="1" spans="2:12" x14ac:dyDescent="0.25">
      <c r="I1" s="79"/>
    </row>
    <row r="2" spans="2:12" ht="43.15" customHeight="1" x14ac:dyDescent="0.25">
      <c r="C2" s="80" t="s">
        <v>95</v>
      </c>
      <c r="D2" s="81" t="s">
        <v>96</v>
      </c>
      <c r="E2" s="82" t="s">
        <v>97</v>
      </c>
      <c r="F2" s="82" t="s">
        <v>98</v>
      </c>
      <c r="G2" s="82" t="s">
        <v>99</v>
      </c>
      <c r="H2" s="82" t="s">
        <v>100</v>
      </c>
      <c r="I2" s="83" t="s">
        <v>101</v>
      </c>
    </row>
    <row r="3" spans="2:12" ht="16.5" customHeight="1" thickBot="1" x14ac:dyDescent="0.3">
      <c r="C3" s="84" t="s">
        <v>102</v>
      </c>
      <c r="D3" s="85" t="s">
        <v>103</v>
      </c>
      <c r="E3" s="86">
        <v>0</v>
      </c>
      <c r="F3" s="86">
        <f>E3</f>
        <v>0</v>
      </c>
      <c r="G3" s="86">
        <f>E3</f>
        <v>0</v>
      </c>
      <c r="H3" s="86">
        <f>E3</f>
        <v>0</v>
      </c>
      <c r="I3" s="87" t="s">
        <v>104</v>
      </c>
    </row>
    <row r="4" spans="2:12" ht="15" customHeight="1" x14ac:dyDescent="0.25">
      <c r="C4" s="88" t="s">
        <v>105</v>
      </c>
      <c r="D4" s="89">
        <v>10</v>
      </c>
      <c r="E4" s="90"/>
      <c r="F4" s="90"/>
      <c r="G4" s="90"/>
      <c r="H4" s="90"/>
      <c r="I4" s="91"/>
    </row>
    <row r="5" spans="2:12" x14ac:dyDescent="0.25">
      <c r="C5" s="92" t="s">
        <v>106</v>
      </c>
      <c r="D5" s="93">
        <v>10</v>
      </c>
      <c r="E5" s="94"/>
      <c r="F5" s="94"/>
      <c r="G5" s="94"/>
      <c r="H5" s="94"/>
      <c r="I5" s="95"/>
    </row>
    <row r="6" spans="2:12" ht="18" customHeight="1" x14ac:dyDescent="0.25">
      <c r="C6" s="92" t="s">
        <v>107</v>
      </c>
      <c r="D6" s="96">
        <v>0</v>
      </c>
      <c r="E6" s="97"/>
      <c r="F6" s="97"/>
      <c r="G6" s="97"/>
      <c r="H6" s="97"/>
      <c r="I6" s="98"/>
      <c r="K6" s="99"/>
      <c r="L6" s="99"/>
    </row>
    <row r="7" spans="2:12" ht="14.25" customHeight="1" x14ac:dyDescent="0.25">
      <c r="C7" s="92" t="s">
        <v>108</v>
      </c>
      <c r="D7" s="100">
        <v>0</v>
      </c>
      <c r="E7" s="97"/>
      <c r="F7" s="97"/>
      <c r="G7" s="97"/>
      <c r="H7" s="97"/>
      <c r="I7" s="98"/>
      <c r="K7" s="99"/>
      <c r="L7" s="99"/>
    </row>
    <row r="8" spans="2:12" x14ac:dyDescent="0.25">
      <c r="C8" s="136" t="s">
        <v>109</v>
      </c>
      <c r="D8" s="137"/>
      <c r="E8" s="101">
        <f>SUM(E3:E7)</f>
        <v>0</v>
      </c>
      <c r="F8" s="101">
        <f>SUM(F3:F7)</f>
        <v>0</v>
      </c>
      <c r="G8" s="101">
        <f>SUM(G3:G7)</f>
        <v>0</v>
      </c>
      <c r="H8" s="101">
        <f>SUM(H3:H7)</f>
        <v>0</v>
      </c>
      <c r="J8" s="111">
        <f>SUM(E8:H8)</f>
        <v>0</v>
      </c>
    </row>
    <row r="9" spans="2:12" ht="15.75" thickBot="1" x14ac:dyDescent="0.3">
      <c r="C9" s="138"/>
      <c r="D9" s="138"/>
      <c r="E9" s="102"/>
    </row>
    <row r="10" spans="2:12" x14ac:dyDescent="0.25">
      <c r="C10" s="139" t="s">
        <v>110</v>
      </c>
      <c r="D10" s="140"/>
      <c r="E10" s="103" t="s">
        <v>187</v>
      </c>
      <c r="F10" s="104" t="s">
        <v>111</v>
      </c>
      <c r="H10" s="141" t="s">
        <v>112</v>
      </c>
      <c r="I10" s="142"/>
    </row>
    <row r="11" spans="2:12" ht="15.75" thickBot="1" x14ac:dyDescent="0.3">
      <c r="B11" s="105" t="s">
        <v>113</v>
      </c>
      <c r="C11" s="143"/>
      <c r="D11" s="133"/>
      <c r="E11" s="121"/>
      <c r="F11" s="98"/>
      <c r="H11" s="144" t="str">
        <f>IF(J8=400%,"Skjema OK. Oppgi alle registreringsnummer på kjøretøy som skal benyttes.","Mangelfull utfylling")</f>
        <v>Mangelfull utfylling</v>
      </c>
      <c r="I11" s="145"/>
    </row>
    <row r="12" spans="2:12" x14ac:dyDescent="0.25">
      <c r="B12" s="105" t="s">
        <v>114</v>
      </c>
      <c r="C12" s="130"/>
      <c r="D12" s="131"/>
      <c r="E12" s="98"/>
      <c r="F12" s="98"/>
    </row>
    <row r="13" spans="2:12" x14ac:dyDescent="0.25">
      <c r="B13" s="105" t="s">
        <v>115</v>
      </c>
      <c r="C13" s="130"/>
      <c r="D13" s="131"/>
      <c r="E13" s="98"/>
      <c r="F13" s="98"/>
      <c r="H13" s="146" t="s">
        <v>116</v>
      </c>
      <c r="I13" s="146"/>
      <c r="K13" s="106"/>
    </row>
    <row r="14" spans="2:12" x14ac:dyDescent="0.25">
      <c r="B14" s="105" t="s">
        <v>51</v>
      </c>
      <c r="C14" s="130"/>
      <c r="D14" s="131"/>
      <c r="E14" s="98"/>
      <c r="F14" s="98"/>
      <c r="H14" s="146"/>
      <c r="I14" s="146"/>
    </row>
    <row r="15" spans="2:12" x14ac:dyDescent="0.25">
      <c r="B15" s="105" t="s">
        <v>117</v>
      </c>
      <c r="C15" s="130"/>
      <c r="D15" s="131"/>
      <c r="E15" s="98"/>
      <c r="F15" s="98"/>
    </row>
    <row r="16" spans="2:12" x14ac:dyDescent="0.25">
      <c r="B16" s="105" t="s">
        <v>118</v>
      </c>
      <c r="C16" s="130"/>
      <c r="D16" s="131"/>
      <c r="E16" s="98"/>
      <c r="F16" s="98"/>
      <c r="I16" s="107"/>
    </row>
    <row r="17" spans="2:9" x14ac:dyDescent="0.25">
      <c r="B17" s="105" t="s">
        <v>119</v>
      </c>
      <c r="C17" s="132"/>
      <c r="D17" s="133"/>
      <c r="E17" s="98"/>
      <c r="F17" s="98"/>
      <c r="H17" s="107"/>
      <c r="I17" s="107"/>
    </row>
    <row r="18" spans="2:9" x14ac:dyDescent="0.25">
      <c r="B18" s="105" t="s">
        <v>120</v>
      </c>
      <c r="C18" s="130"/>
      <c r="D18" s="131"/>
      <c r="E18" s="98"/>
      <c r="F18" s="98"/>
      <c r="H18" s="107" t="s">
        <v>121</v>
      </c>
      <c r="I18" s="107"/>
    </row>
    <row r="19" spans="2:9" x14ac:dyDescent="0.25">
      <c r="B19" s="105" t="s">
        <v>122</v>
      </c>
      <c r="C19" s="130"/>
      <c r="D19" s="131"/>
      <c r="E19" s="98"/>
      <c r="F19" s="98"/>
    </row>
    <row r="20" spans="2:9" x14ac:dyDescent="0.25">
      <c r="B20" s="105" t="s">
        <v>123</v>
      </c>
      <c r="C20" s="130"/>
      <c r="D20" s="131"/>
      <c r="E20" s="98"/>
      <c r="F20" s="98"/>
    </row>
    <row r="21" spans="2:9" x14ac:dyDescent="0.25">
      <c r="B21" s="105" t="s">
        <v>124</v>
      </c>
      <c r="C21" s="130"/>
      <c r="D21" s="131"/>
      <c r="E21" s="98"/>
      <c r="F21" s="98"/>
    </row>
    <row r="22" spans="2:9" x14ac:dyDescent="0.25">
      <c r="B22" s="105" t="s">
        <v>125</v>
      </c>
      <c r="C22" s="130"/>
      <c r="D22" s="131"/>
      <c r="E22" s="98"/>
      <c r="F22" s="98"/>
    </row>
    <row r="23" spans="2:9" x14ac:dyDescent="0.25">
      <c r="B23" s="105" t="s">
        <v>126</v>
      </c>
      <c r="C23" s="132"/>
      <c r="D23" s="133"/>
      <c r="E23" s="98"/>
      <c r="F23" s="98"/>
    </row>
    <row r="24" spans="2:9" x14ac:dyDescent="0.25">
      <c r="B24" s="105" t="s">
        <v>127</v>
      </c>
      <c r="C24" s="130"/>
      <c r="D24" s="131"/>
      <c r="E24" s="98"/>
      <c r="F24" s="98"/>
    </row>
    <row r="25" spans="2:9" x14ac:dyDescent="0.25">
      <c r="B25" s="105" t="s">
        <v>128</v>
      </c>
      <c r="C25" s="130"/>
      <c r="D25" s="131"/>
      <c r="E25" s="98"/>
      <c r="F25" s="98"/>
      <c r="H25" s="108"/>
    </row>
    <row r="26" spans="2:9" x14ac:dyDescent="0.25">
      <c r="B26" s="105" t="s">
        <v>129</v>
      </c>
      <c r="C26" s="130"/>
      <c r="D26" s="131"/>
      <c r="E26" s="98"/>
      <c r="F26" s="98"/>
    </row>
    <row r="27" spans="2:9" x14ac:dyDescent="0.25">
      <c r="B27" s="105" t="s">
        <v>130</v>
      </c>
      <c r="C27" s="130"/>
      <c r="D27" s="131"/>
      <c r="E27" s="98"/>
      <c r="F27" s="98"/>
    </row>
    <row r="28" spans="2:9" x14ac:dyDescent="0.25">
      <c r="B28" s="105" t="s">
        <v>131</v>
      </c>
      <c r="C28" s="130"/>
      <c r="D28" s="131"/>
      <c r="E28" s="98"/>
      <c r="F28" s="98"/>
    </row>
    <row r="29" spans="2:9" x14ac:dyDescent="0.25">
      <c r="B29" s="105" t="s">
        <v>132</v>
      </c>
      <c r="C29" s="132"/>
      <c r="D29" s="133"/>
      <c r="E29" s="98"/>
      <c r="F29" s="98"/>
    </row>
    <row r="30" spans="2:9" x14ac:dyDescent="0.25">
      <c r="B30" s="105" t="s">
        <v>133</v>
      </c>
      <c r="C30" s="130"/>
      <c r="D30" s="131"/>
      <c r="E30" s="98"/>
      <c r="F30" s="98"/>
    </row>
    <row r="31" spans="2:9" x14ac:dyDescent="0.25">
      <c r="B31" s="105" t="s">
        <v>134</v>
      </c>
      <c r="C31" s="134"/>
      <c r="D31" s="135"/>
      <c r="E31" s="109"/>
      <c r="F31" s="109"/>
    </row>
    <row r="32" spans="2:9" x14ac:dyDescent="0.25">
      <c r="B32" s="105" t="s">
        <v>135</v>
      </c>
      <c r="C32" s="132"/>
      <c r="D32" s="133"/>
      <c r="E32" s="110"/>
      <c r="F32" s="110"/>
    </row>
    <row r="33" spans="2:6" x14ac:dyDescent="0.25">
      <c r="B33" s="105" t="s">
        <v>136</v>
      </c>
      <c r="C33" s="130"/>
      <c r="D33" s="131"/>
      <c r="E33" s="98"/>
      <c r="F33" s="98"/>
    </row>
    <row r="34" spans="2:6" x14ac:dyDescent="0.25">
      <c r="B34" s="105" t="s">
        <v>137</v>
      </c>
      <c r="C34" s="130"/>
      <c r="D34" s="131"/>
      <c r="E34" s="98"/>
      <c r="F34" s="98"/>
    </row>
    <row r="35" spans="2:6" x14ac:dyDescent="0.25">
      <c r="B35" s="105" t="s">
        <v>138</v>
      </c>
      <c r="C35" s="132"/>
      <c r="D35" s="133"/>
      <c r="E35" s="98"/>
      <c r="F35" s="98"/>
    </row>
    <row r="36" spans="2:6" x14ac:dyDescent="0.25">
      <c r="B36" s="105" t="s">
        <v>139</v>
      </c>
      <c r="C36" s="130"/>
      <c r="D36" s="131"/>
      <c r="E36" s="98"/>
      <c r="F36" s="98"/>
    </row>
    <row r="37" spans="2:6" x14ac:dyDescent="0.25">
      <c r="B37" s="105" t="s">
        <v>140</v>
      </c>
      <c r="C37" s="130"/>
      <c r="D37" s="131"/>
      <c r="E37" s="98"/>
      <c r="F37" s="98"/>
    </row>
    <row r="38" spans="2:6" x14ac:dyDescent="0.25">
      <c r="B38" s="105" t="s">
        <v>141</v>
      </c>
      <c r="C38" s="130"/>
      <c r="D38" s="131"/>
      <c r="E38" s="98"/>
      <c r="F38" s="98"/>
    </row>
    <row r="39" spans="2:6" x14ac:dyDescent="0.25">
      <c r="B39" s="105" t="s">
        <v>142</v>
      </c>
      <c r="C39" s="130"/>
      <c r="D39" s="131"/>
      <c r="E39" s="98"/>
      <c r="F39" s="98"/>
    </row>
    <row r="40" spans="2:6" x14ac:dyDescent="0.25">
      <c r="B40" s="105" t="s">
        <v>143</v>
      </c>
      <c r="C40" s="130"/>
      <c r="D40" s="131"/>
      <c r="E40" s="98"/>
      <c r="F40" s="98"/>
    </row>
    <row r="41" spans="2:6" x14ac:dyDescent="0.25">
      <c r="B41" s="105" t="s">
        <v>144</v>
      </c>
      <c r="C41" s="132"/>
      <c r="D41" s="133"/>
      <c r="E41" s="98"/>
      <c r="F41" s="98"/>
    </row>
    <row r="42" spans="2:6" x14ac:dyDescent="0.25">
      <c r="B42" s="105" t="s">
        <v>145</v>
      </c>
      <c r="C42" s="130"/>
      <c r="D42" s="131"/>
      <c r="E42" s="98"/>
      <c r="F42" s="98"/>
    </row>
    <row r="43" spans="2:6" x14ac:dyDescent="0.25">
      <c r="B43" s="105" t="s">
        <v>146</v>
      </c>
      <c r="C43" s="130"/>
      <c r="D43" s="131"/>
      <c r="E43" s="98"/>
      <c r="F43" s="98"/>
    </row>
    <row r="44" spans="2:6" x14ac:dyDescent="0.25">
      <c r="B44" s="105" t="s">
        <v>147</v>
      </c>
      <c r="C44" s="130"/>
      <c r="D44" s="131"/>
      <c r="E44" s="98"/>
      <c r="F44" s="98"/>
    </row>
    <row r="45" spans="2:6" x14ac:dyDescent="0.25">
      <c r="B45" s="105" t="s">
        <v>148</v>
      </c>
      <c r="C45" s="130"/>
      <c r="D45" s="131"/>
      <c r="E45" s="98"/>
      <c r="F45" s="98"/>
    </row>
    <row r="46" spans="2:6" x14ac:dyDescent="0.25">
      <c r="B46" s="105" t="s">
        <v>149</v>
      </c>
      <c r="C46" s="130"/>
      <c r="D46" s="131"/>
      <c r="E46" s="98"/>
      <c r="F46" s="98"/>
    </row>
    <row r="47" spans="2:6" x14ac:dyDescent="0.25">
      <c r="B47" s="105" t="s">
        <v>150</v>
      </c>
      <c r="C47" s="130"/>
      <c r="D47" s="131"/>
      <c r="E47" s="98"/>
      <c r="F47" s="98"/>
    </row>
    <row r="48" spans="2:6" x14ac:dyDescent="0.25">
      <c r="B48" s="105" t="s">
        <v>151</v>
      </c>
      <c r="C48" s="130"/>
      <c r="D48" s="131"/>
      <c r="E48" s="98"/>
      <c r="F48" s="98"/>
    </row>
    <row r="49" spans="2:6" x14ac:dyDescent="0.25">
      <c r="B49" s="105" t="s">
        <v>152</v>
      </c>
      <c r="C49" s="130"/>
      <c r="D49" s="131"/>
      <c r="E49" s="98"/>
      <c r="F49" s="98"/>
    </row>
    <row r="50" spans="2:6" x14ac:dyDescent="0.25">
      <c r="B50" s="105" t="s">
        <v>153</v>
      </c>
      <c r="C50" s="130"/>
      <c r="D50" s="131"/>
      <c r="E50" s="98"/>
      <c r="F50" s="98"/>
    </row>
    <row r="51" spans="2:6" x14ac:dyDescent="0.25">
      <c r="B51" s="105" t="s">
        <v>154</v>
      </c>
      <c r="C51" s="130"/>
      <c r="D51" s="131"/>
      <c r="E51" s="98"/>
      <c r="F51" s="98"/>
    </row>
    <row r="52" spans="2:6" x14ac:dyDescent="0.25">
      <c r="B52" s="105" t="s">
        <v>155</v>
      </c>
      <c r="C52" s="130"/>
      <c r="D52" s="131"/>
      <c r="E52" s="98"/>
      <c r="F52" s="98"/>
    </row>
    <row r="53" spans="2:6" x14ac:dyDescent="0.25">
      <c r="B53" s="105" t="s">
        <v>156</v>
      </c>
      <c r="C53" s="130"/>
      <c r="D53" s="131"/>
      <c r="E53" s="98"/>
      <c r="F53" s="98"/>
    </row>
    <row r="54" spans="2:6" x14ac:dyDescent="0.25">
      <c r="B54" s="105" t="s">
        <v>157</v>
      </c>
      <c r="C54" s="130"/>
      <c r="D54" s="131"/>
      <c r="E54" s="98"/>
      <c r="F54" s="98"/>
    </row>
    <row r="55" spans="2:6" x14ac:dyDescent="0.25">
      <c r="B55" s="105" t="s">
        <v>158</v>
      </c>
      <c r="C55" s="130"/>
      <c r="D55" s="131"/>
      <c r="E55" s="98"/>
      <c r="F55" s="98"/>
    </row>
    <row r="56" spans="2:6" x14ac:dyDescent="0.25">
      <c r="B56" s="105" t="s">
        <v>159</v>
      </c>
      <c r="C56" s="130"/>
      <c r="D56" s="131"/>
      <c r="E56" s="98"/>
      <c r="F56" s="98"/>
    </row>
    <row r="57" spans="2:6" x14ac:dyDescent="0.25">
      <c r="B57" s="105" t="s">
        <v>160</v>
      </c>
      <c r="C57" s="130"/>
      <c r="D57" s="131"/>
      <c r="E57" s="98"/>
      <c r="F57" s="98"/>
    </row>
    <row r="58" spans="2:6" x14ac:dyDescent="0.25">
      <c r="B58" s="105" t="s">
        <v>161</v>
      </c>
      <c r="C58" s="130"/>
      <c r="D58" s="131"/>
      <c r="E58" s="98"/>
      <c r="F58" s="98"/>
    </row>
    <row r="59" spans="2:6" x14ac:dyDescent="0.25">
      <c r="B59" s="105" t="s">
        <v>162</v>
      </c>
      <c r="C59" s="130"/>
      <c r="D59" s="131"/>
      <c r="E59" s="98"/>
      <c r="F59" s="98"/>
    </row>
    <row r="60" spans="2:6" x14ac:dyDescent="0.25">
      <c r="B60" s="105" t="s">
        <v>163</v>
      </c>
      <c r="C60" s="130"/>
      <c r="D60" s="131"/>
      <c r="E60" s="98"/>
      <c r="F60" s="98"/>
    </row>
  </sheetData>
  <mergeCells count="56">
    <mergeCell ref="C16:D16"/>
    <mergeCell ref="C8:D8"/>
    <mergeCell ref="C9:D9"/>
    <mergeCell ref="C10:D10"/>
    <mergeCell ref="H10:I10"/>
    <mergeCell ref="C11:D11"/>
    <mergeCell ref="H11:I11"/>
    <mergeCell ref="C12:D12"/>
    <mergeCell ref="C13:D13"/>
    <mergeCell ref="H13:I14"/>
    <mergeCell ref="C14:D14"/>
    <mergeCell ref="C15:D15"/>
    <mergeCell ref="C28:D28"/>
    <mergeCell ref="C17:D17"/>
    <mergeCell ref="C18:D18"/>
    <mergeCell ref="C19:D19"/>
    <mergeCell ref="C20:D20"/>
    <mergeCell ref="C21:D21"/>
    <mergeCell ref="C22:D22"/>
    <mergeCell ref="C23:D23"/>
    <mergeCell ref="C24:D24"/>
    <mergeCell ref="C25:D25"/>
    <mergeCell ref="C26:D26"/>
    <mergeCell ref="C27:D27"/>
    <mergeCell ref="C40:D40"/>
    <mergeCell ref="C29:D29"/>
    <mergeCell ref="C30:D30"/>
    <mergeCell ref="C31:D31"/>
    <mergeCell ref="C32:D32"/>
    <mergeCell ref="C33:D33"/>
    <mergeCell ref="C34:D34"/>
    <mergeCell ref="C35:D35"/>
    <mergeCell ref="C36:D36"/>
    <mergeCell ref="C37:D37"/>
    <mergeCell ref="C38:D38"/>
    <mergeCell ref="C39:D39"/>
    <mergeCell ref="C52:D52"/>
    <mergeCell ref="C41:D41"/>
    <mergeCell ref="C42:D42"/>
    <mergeCell ref="C43:D43"/>
    <mergeCell ref="C44:D44"/>
    <mergeCell ref="C45:D45"/>
    <mergeCell ref="C46:D46"/>
    <mergeCell ref="C47:D47"/>
    <mergeCell ref="C48:D48"/>
    <mergeCell ref="C49:D49"/>
    <mergeCell ref="C50:D50"/>
    <mergeCell ref="C51:D51"/>
    <mergeCell ref="C59:D59"/>
    <mergeCell ref="C60:D60"/>
    <mergeCell ref="C53:D53"/>
    <mergeCell ref="C54:D54"/>
    <mergeCell ref="C55:D55"/>
    <mergeCell ref="C56:D56"/>
    <mergeCell ref="C57:D57"/>
    <mergeCell ref="C58:D58"/>
  </mergeCells>
  <pageMargins left="0.25" right="0.25" top="0.75" bottom="0.75" header="0.3" footer="0.3"/>
  <pageSetup paperSize="9" scale="9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4ce3a035-9b64-4855-ba7b-8ef91fb2f9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561C055253974BBE0F4F03FBC66ECC" ma:contentTypeVersion="11" ma:contentTypeDescription="Opprett et nytt dokument." ma:contentTypeScope="" ma:versionID="f5c8909f3964c8c85ca823dc669f199b">
  <xsd:schema xmlns:xsd="http://www.w3.org/2001/XMLSchema" xmlns:xs="http://www.w3.org/2001/XMLSchema" xmlns:p="http://schemas.microsoft.com/office/2006/metadata/properties" xmlns:ns2="4ce3a035-9b64-4855-ba7b-8ef91fb2f9a1" targetNamespace="http://schemas.microsoft.com/office/2006/metadata/properties" ma:root="true" ma:fieldsID="0ca6dc2b479f34e71acde2ade85a1f0e" ns2:_="">
    <xsd:import namespace="4ce3a035-9b64-4855-ba7b-8ef91fb2f9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3a035-9b64-4855-ba7b-8ef91fb2f9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2d3d3829-c886-45d9-be25-144c0f4b3ee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CA4D14-5D0F-4282-82A9-46CA406EE689}">
  <ds:schemaRefs>
    <ds:schemaRef ds:uri="http://purl.org/dc/terms/"/>
    <ds:schemaRef ds:uri="11b8729e-e009-4dfe-94ae-1de32595e18a"/>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4ce3a035-9b64-4855-ba7b-8ef91fb2f9a1"/>
  </ds:schemaRefs>
</ds:datastoreItem>
</file>

<file path=customXml/itemProps2.xml><?xml version="1.0" encoding="utf-8"?>
<ds:datastoreItem xmlns:ds="http://schemas.openxmlformats.org/officeDocument/2006/customXml" ds:itemID="{BC48DB9F-8624-456C-8555-CFA1272E9590}">
  <ds:schemaRefs>
    <ds:schemaRef ds:uri="http://schemas.microsoft.com/sharepoint/v3/contenttype/forms"/>
  </ds:schemaRefs>
</ds:datastoreItem>
</file>

<file path=customXml/itemProps3.xml><?xml version="1.0" encoding="utf-8"?>
<ds:datastoreItem xmlns:ds="http://schemas.openxmlformats.org/officeDocument/2006/customXml" ds:itemID="{D29EAC08-4389-4940-BEAF-70F6C48E00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3a035-9b64-4855-ba7b-8ef91fb2f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4</vt:i4>
      </vt:variant>
    </vt:vector>
  </HeadingPairs>
  <TitlesOfParts>
    <vt:vector size="9" baseType="lpstr">
      <vt:lpstr>Innholdsfortegnelse</vt:lpstr>
      <vt:lpstr>Forklaring til kravspes.</vt:lpstr>
      <vt:lpstr>Kravspesifikasjon</vt:lpstr>
      <vt:lpstr>INFO</vt:lpstr>
      <vt:lpstr>TRANSPORT</vt:lpstr>
      <vt:lpstr>Kravspesifikasjon!_Toc210139893</vt:lpstr>
      <vt:lpstr>'Forklaring til kravspes.'!Utskriftsområde</vt:lpstr>
      <vt:lpstr>Innholdsfortegnelse!Utskriftsområde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2026-04-28T12:56:52Z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0x010100B4561C055253974BBE0F4F03FBC66ECC</vt:lpwstr>
  </property>
  <property fmtid="{D5CDD505-2E9C-101B-9397-08002B2CF9AE}" pid="3" name="Order">
    <vt:r8>3542800</vt:r8>
  </property>
  <property fmtid="{D5CDD505-2E9C-101B-9397-08002B2CF9AE}" pid="4" name="MediaServiceImageTags">
    <vt:lpwstr/>
  </property>
</Properties>
</file>